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OPG\2. Planning\"/>
    </mc:Choice>
  </mc:AlternateContent>
  <xr:revisionPtr revIDLastSave="0" documentId="13_ncr:1_{9C4D9276-2CE1-462A-AC6B-E80C045FA43C}" xr6:coauthVersionLast="47" xr6:coauthVersionMax="47" xr10:uidLastSave="{00000000-0000-0000-0000-000000000000}"/>
  <bookViews>
    <workbookView xWindow="28680" yWindow="-5175" windowWidth="29040" windowHeight="15840" tabRatio="500" xr2:uid="{00000000-000D-0000-FFFF-FFFF00000000}"/>
  </bookViews>
  <sheets>
    <sheet name="Risk Register" sheetId="1" r:id="rId1"/>
    <sheet name="5x5 Matrix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F30" i="1" l="1"/>
  <c r="AE30" i="1"/>
  <c r="AD30" i="1"/>
  <c r="AF29" i="1"/>
  <c r="AE29" i="1"/>
  <c r="AD29" i="1"/>
  <c r="AF28" i="1"/>
  <c r="AE28" i="1"/>
  <c r="AD28" i="1"/>
  <c r="AF27" i="1"/>
  <c r="AE27" i="1"/>
  <c r="AD27" i="1"/>
  <c r="AF26" i="1"/>
  <c r="AE26" i="1"/>
  <c r="AD26" i="1"/>
  <c r="AF25" i="1"/>
  <c r="AE25" i="1"/>
  <c r="AD25" i="1"/>
  <c r="AF24" i="1"/>
  <c r="AE24" i="1"/>
  <c r="AD24" i="1"/>
  <c r="AF23" i="1"/>
  <c r="AE23" i="1"/>
  <c r="AD23" i="1"/>
  <c r="AF22" i="1"/>
  <c r="AE22" i="1"/>
  <c r="AD22" i="1"/>
  <c r="AF21" i="1"/>
  <c r="AE21" i="1"/>
  <c r="AD21" i="1"/>
  <c r="AH12" i="1"/>
  <c r="AH11" i="1"/>
  <c r="AH10" i="1"/>
  <c r="AH9" i="1"/>
  <c r="AE18" i="1"/>
  <c r="AE17" i="1"/>
  <c r="AE16" i="1"/>
  <c r="AE15" i="1"/>
  <c r="AE14" i="1"/>
  <c r="AE13" i="1"/>
  <c r="AE12" i="1"/>
  <c r="AE11" i="1"/>
  <c r="AE10" i="1"/>
  <c r="AE9" i="1"/>
  <c r="N11" i="2"/>
  <c r="M11" i="2"/>
  <c r="L11" i="2"/>
  <c r="K11" i="2"/>
  <c r="J11" i="2"/>
  <c r="G11" i="2"/>
  <c r="F11" i="2"/>
  <c r="E11" i="2"/>
  <c r="D11" i="2"/>
  <c r="C11" i="2"/>
  <c r="N10" i="2"/>
  <c r="M10" i="2"/>
  <c r="L10" i="2"/>
  <c r="K10" i="2"/>
  <c r="J10" i="2"/>
  <c r="G10" i="2"/>
  <c r="F10" i="2"/>
  <c r="E10" i="2"/>
  <c r="D10" i="2"/>
  <c r="C10" i="2"/>
  <c r="N9" i="2"/>
  <c r="M9" i="2"/>
  <c r="L9" i="2"/>
  <c r="K9" i="2"/>
  <c r="J9" i="2"/>
  <c r="G9" i="2"/>
  <c r="F9" i="2"/>
  <c r="E9" i="2"/>
  <c r="D9" i="2"/>
  <c r="C9" i="2"/>
  <c r="N8" i="2"/>
  <c r="M8" i="2"/>
  <c r="L8" i="2"/>
  <c r="K8" i="2"/>
  <c r="J8" i="2"/>
  <c r="G8" i="2"/>
  <c r="F8" i="2"/>
  <c r="E8" i="2"/>
  <c r="D8" i="2"/>
  <c r="C8" i="2"/>
  <c r="N7" i="2"/>
  <c r="M7" i="2"/>
  <c r="L7" i="2"/>
  <c r="K7" i="2"/>
  <c r="J7" i="2"/>
  <c r="G7" i="2"/>
  <c r="F7" i="2"/>
  <c r="E7" i="2"/>
  <c r="D7" i="2"/>
  <c r="C7" i="2"/>
  <c r="W79" i="1"/>
  <c r="AA78" i="1"/>
  <c r="Z78" i="1"/>
  <c r="W78" i="1"/>
  <c r="AB77" i="1"/>
  <c r="AA77" i="1"/>
  <c r="Z77" i="1"/>
  <c r="W77" i="1"/>
  <c r="AB76" i="1"/>
  <c r="AA76" i="1"/>
  <c r="Z76" i="1"/>
  <c r="W76" i="1"/>
  <c r="AB75" i="1"/>
  <c r="AA75" i="1"/>
  <c r="Z75" i="1"/>
  <c r="W75" i="1"/>
  <c r="Z74" i="1"/>
  <c r="W74" i="1"/>
  <c r="AB73" i="1"/>
  <c r="AA73" i="1"/>
  <c r="Z73" i="1"/>
  <c r="W73" i="1"/>
  <c r="AB72" i="1"/>
  <c r="AA72" i="1"/>
  <c r="Z72" i="1"/>
  <c r="W72" i="1"/>
  <c r="AB71" i="1"/>
  <c r="AA71" i="1"/>
  <c r="Z71" i="1"/>
  <c r="W71" i="1"/>
  <c r="AB70" i="1"/>
  <c r="AA70" i="1"/>
  <c r="Z70" i="1"/>
  <c r="W70" i="1"/>
  <c r="AB69" i="1"/>
  <c r="AA69" i="1"/>
  <c r="Z69" i="1"/>
  <c r="Q28" i="1"/>
  <c r="R28" i="1" s="1"/>
  <c r="I28" i="1"/>
  <c r="J28" i="1" s="1"/>
  <c r="Q27" i="1"/>
  <c r="R27" i="1" s="1"/>
  <c r="I27" i="1"/>
  <c r="J27" i="1" s="1"/>
  <c r="Q26" i="1"/>
  <c r="R26" i="1" s="1"/>
  <c r="I26" i="1"/>
  <c r="J26" i="1" s="1"/>
  <c r="Q25" i="1"/>
  <c r="R25" i="1" s="1"/>
  <c r="I25" i="1"/>
  <c r="Q24" i="1"/>
  <c r="I24" i="1"/>
  <c r="J24" i="1" s="1"/>
  <c r="Q23" i="1"/>
  <c r="R23" i="1" s="1"/>
  <c r="I23" i="1"/>
  <c r="J23" i="1" s="1"/>
  <c r="Q22" i="1"/>
  <c r="R22" i="1" s="1"/>
  <c r="I22" i="1"/>
  <c r="J22" i="1" s="1"/>
  <c r="Q21" i="1"/>
  <c r="R21" i="1" s="1"/>
  <c r="I21" i="1"/>
  <c r="J21" i="1" s="1"/>
  <c r="Q20" i="1"/>
  <c r="R20" i="1" s="1"/>
  <c r="I20" i="1"/>
  <c r="J20" i="1" s="1"/>
  <c r="Q19" i="1"/>
  <c r="R19" i="1" s="1"/>
  <c r="I19" i="1"/>
  <c r="J19" i="1" s="1"/>
  <c r="Q18" i="1"/>
  <c r="I18" i="1"/>
  <c r="Q17" i="1"/>
  <c r="I17" i="1"/>
  <c r="Q16" i="1"/>
  <c r="I16" i="1"/>
  <c r="Q15" i="1"/>
  <c r="I15" i="1"/>
  <c r="Q14" i="1"/>
  <c r="I14" i="1"/>
  <c r="Q13" i="1"/>
  <c r="I13" i="1"/>
  <c r="Q12" i="1"/>
  <c r="I12" i="1"/>
  <c r="Q11" i="1"/>
  <c r="I11" i="1"/>
  <c r="Q10" i="1"/>
  <c r="I10" i="1"/>
  <c r="Q9" i="1"/>
  <c r="I9" i="1"/>
  <c r="F6" i="1"/>
  <c r="B6" i="1"/>
  <c r="J18" i="1" l="1"/>
  <c r="R17" i="1"/>
  <c r="J17" i="1"/>
  <c r="R16" i="1"/>
  <c r="J16" i="1"/>
  <c r="R15" i="1"/>
  <c r="J15" i="1"/>
  <c r="R13" i="1"/>
  <c r="J13" i="1"/>
  <c r="R12" i="1"/>
  <c r="J12" i="1"/>
  <c r="R11" i="1"/>
  <c r="J11" i="1"/>
  <c r="R10" i="1"/>
  <c r="J10" i="1"/>
  <c r="R9" i="1"/>
  <c r="J9" i="1"/>
  <c r="H6" i="1"/>
  <c r="J25" i="1"/>
  <c r="K6" i="1"/>
  <c r="R24" i="1"/>
  <c r="AB78" i="1"/>
  <c r="R18" i="1"/>
  <c r="O6" i="1"/>
  <c r="R14" i="1"/>
  <c r="AB74" i="1"/>
  <c r="J14" i="1"/>
  <c r="AA74" i="1"/>
  <c r="Y70" i="1"/>
  <c r="Y73" i="1"/>
  <c r="Y71" i="1"/>
  <c r="Y72" i="1"/>
  <c r="D6" i="1"/>
</calcChain>
</file>

<file path=xl/sharedStrings.xml><?xml version="1.0" encoding="utf-8"?>
<sst xmlns="http://schemas.openxmlformats.org/spreadsheetml/2006/main" count="167" uniqueCount="112">
  <si>
    <t>RISK ASSESSMENT MATRIX  &amp;  RISK REGISTER</t>
  </si>
  <si>
    <t>Identify, score, respond to and track project risks  ·  inherent vs residual  ·  Engineering · IT · Healthcare · Construction</t>
  </si>
  <si>
    <t>TOTAL RISKS</t>
  </si>
  <si>
    <t>HIGH + EXTREME</t>
  </si>
  <si>
    <t>OPEN</t>
  </si>
  <si>
    <t>AVG INHERENT</t>
  </si>
  <si>
    <t>AVG RESIDUAL</t>
  </si>
  <si>
    <t>RISK REDUCTION</t>
  </si>
  <si>
    <t>Risk ID</t>
  </si>
  <si>
    <t>Category</t>
  </si>
  <si>
    <t>Risk Description</t>
  </si>
  <si>
    <t>Cause / Trigger</t>
  </si>
  <si>
    <t>Potential Consequence</t>
  </si>
  <si>
    <t>Prob (1-5)</t>
  </si>
  <si>
    <t>Impact (1-5)</t>
  </si>
  <si>
    <t>Score</t>
  </si>
  <si>
    <t>Level</t>
  </si>
  <si>
    <t>Response Strategy</t>
  </si>
  <si>
    <t>Mitigation / Response Actions</t>
  </si>
  <si>
    <t>Risk Owner</t>
  </si>
  <si>
    <t>Target Date</t>
  </si>
  <si>
    <t>Res. Prob</t>
  </si>
  <si>
    <t>Res. Impact</t>
  </si>
  <si>
    <t>Res. Score</t>
  </si>
  <si>
    <t>Res. Level</t>
  </si>
  <si>
    <t>Status</t>
  </si>
  <si>
    <t>R-01</t>
  </si>
  <si>
    <t>Technical</t>
  </si>
  <si>
    <t>[Key system/equipment fails to meet performance requirements]</t>
  </si>
  <si>
    <t>[Immature design; unproven technology]</t>
  </si>
  <si>
    <t>[Rework, re-testing, delayed go-live]</t>
  </si>
  <si>
    <t>Mitigate</t>
  </si>
  <si>
    <t>[Prototype early; staged testing; design reviews with SMEs]</t>
  </si>
  <si>
    <t>[Owner]</t>
  </si>
  <si>
    <t>Open</t>
  </si>
  <si>
    <t>R-02</t>
  </si>
  <si>
    <t>Schedule</t>
  </si>
  <si>
    <t>[Critical-path activity delayed by long-lead procurement]</t>
  </si>
  <si>
    <t>[Single supplier; long lead times]</t>
  </si>
  <si>
    <t>[Overall completion date slips]</t>
  </si>
  <si>
    <t>[Place orders early; qualify a second supplier; add float]</t>
  </si>
  <si>
    <t>In Progress</t>
  </si>
  <si>
    <t>R-03</t>
  </si>
  <si>
    <t>Cost</t>
  </si>
  <si>
    <t>[Material / commodity price escalation exceeds budget]</t>
  </si>
  <si>
    <t>[Market volatility; inflation]</t>
  </si>
  <si>
    <t>[Budget overrun; reduced scope]</t>
  </si>
  <si>
    <t>Transfer</t>
  </si>
  <si>
    <t>[Fixed-price contracts; hedging; contingency reserve]</t>
  </si>
  <si>
    <t>Monitoring</t>
  </si>
  <si>
    <t>R-04</t>
  </si>
  <si>
    <t>Resource</t>
  </si>
  <si>
    <t>[Loss of key skilled personnel during execution]</t>
  </si>
  <si>
    <t>[Attrition; competing priorities]</t>
  </si>
  <si>
    <t>[Knowledge loss; slowed progress]</t>
  </si>
  <si>
    <t>[Cross-training; documented procedures; retention plan]</t>
  </si>
  <si>
    <t>R-05</t>
  </si>
  <si>
    <t>Regulatory</t>
  </si>
  <si>
    <t>[Regulatory approval / permit delayed]</t>
  </si>
  <si>
    <t>[Incomplete submissions; agency backlog]</t>
  </si>
  <si>
    <t>[Cannot proceed to next phase]</t>
  </si>
  <si>
    <t>[Early engagement; pre-submission reviews; track dates]</t>
  </si>
  <si>
    <t>R-06</t>
  </si>
  <si>
    <t>Safety</t>
  </si>
  <si>
    <t>[Safety incident during a high-risk activity]</t>
  </si>
  <si>
    <t>[Hazardous work; inadequate controls]</t>
  </si>
  <si>
    <t>[Injury, stop-work, liability]</t>
  </si>
  <si>
    <t>[JSA/permits; training; inspections; PPE]</t>
  </si>
  <si>
    <t>R-07</t>
  </si>
  <si>
    <t>Quality</t>
  </si>
  <si>
    <t>[Deliverable fails acceptance testing / inspection]</t>
  </si>
  <si>
    <t>[Unclear requirements; process gaps]</t>
  </si>
  <si>
    <t>[Rework; acceptance delay]</t>
  </si>
  <si>
    <t>[Clear acceptance criteria; QA checkpoints; peer review]</t>
  </si>
  <si>
    <t>R-08</t>
  </si>
  <si>
    <t>External</t>
  </si>
  <si>
    <t>[Third-party vendor fails to deliver to contract]</t>
  </si>
  <si>
    <t>[Vendor capacity; financial issues]</t>
  </si>
  <si>
    <t>[Schedule and cost impact]</t>
  </si>
  <si>
    <t>[SLA with penalties; backup vendor; progress audits]</t>
  </si>
  <si>
    <t>R-09</t>
  </si>
  <si>
    <t>Stakeholder</t>
  </si>
  <si>
    <t>[Scope creep from changing requirements]</t>
  </si>
  <si>
    <t>[Evolving needs; weak change control]</t>
  </si>
  <si>
    <t>[Budget/schedule growth]</t>
  </si>
  <si>
    <t>[Formal change control; baseline sign-off; backlog]</t>
  </si>
  <si>
    <t>R-10</t>
  </si>
  <si>
    <t>Cybersecurity</t>
  </si>
  <si>
    <t>[Cybersecurity breach compromises data / systems]</t>
  </si>
  <si>
    <t>[Unpatched systems; phishing]</t>
  </si>
  <si>
    <t>[Data loss; downtime; penalties]</t>
  </si>
  <si>
    <t>[Access controls; patching; monitoring; awareness]</t>
  </si>
  <si>
    <t>Risk</t>
  </si>
  <si>
    <t>Inherent</t>
  </si>
  <si>
    <t>Residual</t>
  </si>
  <si>
    <t>Low</t>
  </si>
  <si>
    <t>Medium</t>
  </si>
  <si>
    <t>High</t>
  </si>
  <si>
    <t>Extreme</t>
  </si>
  <si>
    <t>5 × 5 PROBABILITY / IMPACT MATRIX</t>
  </si>
  <si>
    <t>Live count of risks in each cell — drawn from the Risk Register  ·  left: inherent   right: residual</t>
  </si>
  <si>
    <t>INHERENT (Probability × Impact)</t>
  </si>
  <si>
    <t>RESIDUAL (after response)</t>
  </si>
  <si>
    <t>Impact ↓  /  Prob →</t>
  </si>
  <si>
    <t>Score bands:</t>
  </si>
  <si>
    <t>Low (1-4)</t>
  </si>
  <si>
    <t>Medium (5-9)</t>
  </si>
  <si>
    <t>High (10-14)</t>
  </si>
  <si>
    <t>Extreme (15-25)</t>
  </si>
  <si>
    <t>How to read: each cell shows how many risks currently sit at that probability/impact combination. Reduce a risk by moving it toward the green (lower-left) corner through your response actions.</t>
  </si>
  <si>
    <t>CHART DATA</t>
  </si>
  <si>
    <t>Risks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</si>
</sst>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yy\-mm\-dd"/>
  </numFmts>
  <fonts count="30" x14ac:knownFonts="1">
    <font>
      <sz val="11"/>
      <color theme="1"/>
      <name val="Calibri"/>
      <family val="2"/>
      <charset val="1"/>
    </font>
    <font>
      <b/>
      <sz val="17"/>
      <color rgb="FFFFFFFF"/>
      <name val="Calibri"/>
      <charset val="1"/>
    </font>
    <font>
      <i/>
      <sz val="10"/>
      <color rgb="FFFFFFFF"/>
      <name val="Calibri"/>
      <charset val="1"/>
    </font>
    <font>
      <b/>
      <sz val="9"/>
      <color rgb="FFFFFFFF"/>
      <name val="Calibri"/>
      <charset val="1"/>
    </font>
    <font>
      <b/>
      <sz val="16"/>
      <color rgb="FF0F2742"/>
      <name val="Calibri"/>
      <charset val="1"/>
    </font>
    <font>
      <b/>
      <sz val="9.5"/>
      <color rgb="FFFFFFFF"/>
      <name val="Calibri"/>
      <charset val="1"/>
    </font>
    <font>
      <b/>
      <sz val="9"/>
      <color rgb="FF0F2742"/>
      <name val="Calibri"/>
      <charset val="1"/>
    </font>
    <font>
      <sz val="9"/>
      <color rgb="FF1E293B"/>
      <name val="Calibri"/>
      <charset val="1"/>
    </font>
    <font>
      <sz val="9"/>
      <color rgb="FF334155"/>
      <name val="Calibri"/>
      <charset val="1"/>
    </font>
    <font>
      <b/>
      <sz val="10"/>
      <color rgb="FF1D4ED8"/>
      <name val="Calibri"/>
      <charset val="1"/>
    </font>
    <font>
      <b/>
      <sz val="10"/>
      <color rgb="FF1E293B"/>
      <name val="Calibri"/>
      <charset val="1"/>
    </font>
    <font>
      <b/>
      <sz val="9"/>
      <color rgb="FF1E293B"/>
      <name val="Calibri"/>
      <charset val="1"/>
    </font>
    <font>
      <sz val="9"/>
      <color rgb="FF1D4ED8"/>
      <name val="Calibri"/>
      <charset val="1"/>
    </font>
    <font>
      <b/>
      <sz val="16"/>
      <color rgb="FFFFFFFF"/>
      <name val="Calibri"/>
      <charset val="1"/>
    </font>
    <font>
      <b/>
      <sz val="11.5"/>
      <color rgb="FFFFFFFF"/>
      <name val="Calibri"/>
      <charset val="1"/>
    </font>
    <font>
      <b/>
      <sz val="8"/>
      <color rgb="FFFFFFFF"/>
      <name val="Calibri"/>
      <charset val="1"/>
    </font>
    <font>
      <b/>
      <sz val="11"/>
      <color rgb="FFFFFFFF"/>
      <name val="Calibri"/>
      <charset val="1"/>
    </font>
    <font>
      <b/>
      <sz val="13"/>
      <color rgb="FF854D0E"/>
      <name val="Calibri"/>
      <charset val="1"/>
    </font>
    <font>
      <b/>
      <sz val="13"/>
      <color rgb="FF9A3412"/>
      <name val="Calibri"/>
      <charset val="1"/>
    </font>
    <font>
      <b/>
      <sz val="13"/>
      <color rgb="FF991B1B"/>
      <name val="Calibri"/>
      <charset val="1"/>
    </font>
    <font>
      <b/>
      <sz val="13"/>
      <color rgb="FF166534"/>
      <name val="Calibri"/>
      <charset val="1"/>
    </font>
    <font>
      <b/>
      <sz val="10"/>
      <color rgb="FF0F2742"/>
      <name val="Calibri"/>
      <charset val="1"/>
    </font>
    <font>
      <sz val="11"/>
      <color rgb="FF1E293B"/>
      <name val="Calibri"/>
      <charset val="1"/>
    </font>
    <font>
      <b/>
      <sz val="9"/>
      <color rgb="FF166534"/>
      <name val="Calibri"/>
      <charset val="1"/>
    </font>
    <font>
      <b/>
      <sz val="9"/>
      <color rgb="FF854D0E"/>
      <name val="Calibri"/>
      <charset val="1"/>
    </font>
    <font>
      <b/>
      <sz val="9"/>
      <color rgb="FF9A3412"/>
      <name val="Calibri"/>
      <charset val="1"/>
    </font>
    <font>
      <b/>
      <sz val="9"/>
      <color rgb="FF991B1B"/>
      <name val="Calibri"/>
      <charset val="1"/>
    </font>
    <font>
      <i/>
      <sz val="9"/>
      <color rgb="FF334155"/>
      <name val="Calibri"/>
      <charset val="1"/>
    </font>
    <font>
      <b/>
      <sz val="11"/>
      <color rgb="FF7F7F7F"/>
      <name val="Calibri"/>
      <family val="2"/>
      <charset val="1"/>
    </font>
    <font>
      <b/>
      <sz val="11"/>
      <color theme="1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0F2742"/>
        <bgColor rgb="FF1E293B"/>
      </patternFill>
    </fill>
    <fill>
      <patternFill patternType="solid">
        <fgColor rgb="FF2563EB"/>
        <bgColor rgb="FF1D4ED8"/>
      </patternFill>
    </fill>
    <fill>
      <patternFill patternType="solid">
        <fgColor rgb="FF1E3A5F"/>
        <bgColor rgb="FF334155"/>
      </patternFill>
    </fill>
    <fill>
      <patternFill patternType="solid">
        <fgColor rgb="FFFFFFFF"/>
        <bgColor rgb="FFFFFDEB"/>
      </patternFill>
    </fill>
    <fill>
      <patternFill patternType="solid">
        <fgColor rgb="FF1D4ED8"/>
        <bgColor rgb="FF1E40AF"/>
      </patternFill>
    </fill>
    <fill>
      <patternFill patternType="solid">
        <fgColor rgb="FFFFFDEB"/>
        <bgColor rgb="FFFFFFFF"/>
      </patternFill>
    </fill>
    <fill>
      <patternFill patternType="solid">
        <fgColor rgb="FFF1F5F9"/>
        <bgColor rgb="FFFFFDEB"/>
      </patternFill>
    </fill>
    <fill>
      <patternFill patternType="solid">
        <fgColor rgb="FFFEF9C3"/>
        <bgColor rgb="FFFFEDD5"/>
      </patternFill>
    </fill>
    <fill>
      <patternFill patternType="solid">
        <fgColor rgb="FFFFEDD5"/>
        <bgColor rgb="FFFEE2E2"/>
      </patternFill>
    </fill>
    <fill>
      <patternFill patternType="solid">
        <fgColor rgb="FFFEE2E2"/>
        <bgColor rgb="FFFFEDD5"/>
      </patternFill>
    </fill>
    <fill>
      <patternFill patternType="solid">
        <fgColor rgb="FFDCFCE7"/>
        <bgColor rgb="FFF1F5F9"/>
      </patternFill>
    </fill>
  </fills>
  <borders count="11">
    <border>
      <left/>
      <right/>
      <top/>
      <bottom/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BFD0E6"/>
      </left>
      <right style="thin">
        <color rgb="FFBFD0E6"/>
      </right>
      <top style="thin">
        <color rgb="FFBFD0E6"/>
      </top>
      <bottom style="thin">
        <color rgb="FFBFD0E6"/>
      </bottom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D5DEEA"/>
      </left>
      <right style="thin">
        <color rgb="FFD5DEEA"/>
      </right>
      <top style="thin">
        <color rgb="FFD5DEEA"/>
      </top>
      <bottom style="thin">
        <color rgb="FFD5DEEA"/>
      </bottom>
      <diagonal/>
    </border>
    <border>
      <left/>
      <right/>
      <top style="thin">
        <color rgb="FFBFD0E6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rgb="FF166534"/>
      </left>
      <right style="thin">
        <color rgb="FF166534"/>
      </right>
      <top style="thin">
        <color rgb="FF166534"/>
      </top>
      <bottom style="thin">
        <color rgb="FF166534"/>
      </bottom>
      <diagonal/>
    </border>
    <border>
      <left style="thin">
        <color rgb="FF854D0E"/>
      </left>
      <right style="thin">
        <color rgb="FF854D0E"/>
      </right>
      <top style="thin">
        <color rgb="FF854D0E"/>
      </top>
      <bottom style="thin">
        <color rgb="FF854D0E"/>
      </bottom>
      <diagonal/>
    </border>
    <border>
      <left style="thin">
        <color rgb="FF9A3412"/>
      </left>
      <right style="thin">
        <color rgb="FF9A3412"/>
      </right>
      <top style="thin">
        <color rgb="FF9A3412"/>
      </top>
      <bottom style="thin">
        <color rgb="FF9A3412"/>
      </bottom>
      <diagonal/>
    </border>
    <border>
      <left style="thin">
        <color rgb="FF991B1B"/>
      </left>
      <right style="thin">
        <color rgb="FF991B1B"/>
      </right>
      <top style="thin">
        <color rgb="FF991B1B"/>
      </top>
      <bottom style="thin">
        <color rgb="FF991B1B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6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left" vertical="center" wrapText="1" indent="1"/>
    </xf>
    <xf numFmtId="0" fontId="8" fillId="5" borderId="4" xfId="0" applyFont="1" applyFill="1" applyBorder="1" applyAlignment="1">
      <alignment horizontal="left" vertical="center" wrapText="1" indent="1"/>
    </xf>
    <xf numFmtId="0" fontId="9" fillId="7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/>
    </xf>
    <xf numFmtId="165" fontId="12" fillId="7" borderId="4" xfId="0" applyNumberFormat="1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left" vertical="center" wrapText="1" indent="1"/>
    </xf>
    <xf numFmtId="0" fontId="8" fillId="8" borderId="4" xfId="0" applyFont="1" applyFill="1" applyBorder="1" applyAlignment="1">
      <alignment horizontal="left" vertical="center" wrapText="1" indent="1"/>
    </xf>
    <xf numFmtId="0" fontId="10" fillId="8" borderId="4" xfId="0" applyFont="1" applyFill="1" applyBorder="1" applyAlignment="1">
      <alignment horizontal="center" vertical="center"/>
    </xf>
    <xf numFmtId="0" fontId="11" fillId="8" borderId="4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18" fillId="10" borderId="6" xfId="0" applyFont="1" applyFill="1" applyBorder="1" applyAlignment="1">
      <alignment horizontal="center" vertical="center"/>
    </xf>
    <xf numFmtId="0" fontId="19" fillId="11" borderId="6" xfId="0" applyFont="1" applyFill="1" applyBorder="1" applyAlignment="1">
      <alignment horizontal="center" vertical="center"/>
    </xf>
    <xf numFmtId="0" fontId="20" fillId="12" borderId="6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12" borderId="7" xfId="0" applyFont="1" applyFill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2" fillId="9" borderId="8" xfId="0" applyFont="1" applyFill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2" fillId="10" borderId="9" xfId="0" applyFont="1" applyFill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2" fillId="11" borderId="10" xfId="0" applyFont="1" applyFill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9" fontId="4" fillId="5" borderId="2" xfId="0" applyNumberFormat="1" applyFont="1" applyFill="1" applyBorder="1" applyAlignment="1">
      <alignment horizontal="center" vertical="center"/>
    </xf>
    <xf numFmtId="0" fontId="0" fillId="0" borderId="5" xfId="0" applyBorder="1"/>
    <xf numFmtId="1" fontId="4" fillId="5" borderId="2" xfId="0" applyNumberFormat="1" applyFont="1" applyFill="1" applyBorder="1" applyAlignment="1">
      <alignment horizontal="center" vertical="center"/>
    </xf>
    <xf numFmtId="164" fontId="4" fillId="5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3" fillId="4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 vertical="center" indent="1"/>
    </xf>
    <xf numFmtId="0" fontId="14" fillId="4" borderId="0" xfId="0" applyFont="1" applyFill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8" fillId="0" borderId="0" xfId="0" applyFont="1"/>
    <xf numFmtId="0" fontId="29" fillId="0" borderId="0" xfId="0" applyFont="1"/>
    <xf numFmtId="0" fontId="29" fillId="0" borderId="0" xfId="0" applyFont="1" applyAlignment="1">
      <alignment horizontal="right"/>
    </xf>
  </cellXfs>
  <cellStyles count="1">
    <cellStyle name="Normal" xfId="0" builtinId="0"/>
  </cellStyles>
  <dxfs count="20">
    <dxf>
      <font>
        <b/>
        <color rgb="FF854D0E"/>
        <name val="Calibri"/>
        <charset val="1"/>
      </font>
      <fill>
        <patternFill>
          <bgColor rgb="FFFEF9C3"/>
        </patternFill>
      </fill>
    </dxf>
    <dxf>
      <font>
        <b/>
        <color rgb="FF1E40AF"/>
        <name val="Calibri"/>
        <charset val="1"/>
      </font>
      <fill>
        <patternFill>
          <bgColor rgb="FFDBEAFE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9A3412"/>
        <name val="Calibri"/>
        <charset val="1"/>
      </font>
      <fill>
        <patternFill>
          <bgColor rgb="FFFFEDD5"/>
        </patternFill>
      </fill>
    </dxf>
    <dxf>
      <font>
        <b/>
        <color rgb="FF854D0E"/>
        <name val="Calibri"/>
        <charset val="1"/>
      </font>
      <fill>
        <patternFill>
          <bgColor rgb="FFFEF9C3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854D0E"/>
        <name val="Calibri"/>
        <charset val="1"/>
      </font>
      <fill>
        <patternFill>
          <bgColor rgb="FFFEF9C3"/>
        </patternFill>
      </fill>
    </dxf>
    <dxf>
      <font>
        <b/>
        <color rgb="FF9A3412"/>
        <name val="Calibri"/>
        <charset val="1"/>
      </font>
      <fill>
        <patternFill>
          <bgColor rgb="FFFFEDD5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9A3412"/>
        <name val="Calibri"/>
        <charset val="1"/>
      </font>
      <fill>
        <patternFill>
          <bgColor rgb="FFFFEDD5"/>
        </patternFill>
      </fill>
    </dxf>
    <dxf>
      <font>
        <b/>
        <color rgb="FF854D0E"/>
        <name val="Calibri"/>
        <charset val="1"/>
      </font>
      <fill>
        <patternFill>
          <bgColor rgb="FFFEF9C3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854D0E"/>
        <name val="Calibri"/>
        <charset val="1"/>
      </font>
      <fill>
        <patternFill>
          <bgColor rgb="FFFEF9C3"/>
        </patternFill>
      </fill>
    </dxf>
    <dxf>
      <font>
        <b/>
        <color rgb="FF9A3412"/>
        <name val="Calibri"/>
        <charset val="1"/>
      </font>
      <fill>
        <patternFill>
          <bgColor rgb="FFFFEDD5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1B1B"/>
      <rgbColor rgb="FF166534"/>
      <rgbColor rgb="FF000080"/>
      <rgbColor rgb="FF808000"/>
      <rgbColor rgb="FF800080"/>
      <rgbColor rgb="FF008080"/>
      <rgbColor rgb="FFD9D9D9"/>
      <rgbColor rgb="FF808080"/>
      <rgbColor rgb="FF9999FF"/>
      <rgbColor rgb="FF854D0E"/>
      <rgbColor rgb="FFFEF9C3"/>
      <rgbColor rgb="FFDCFCE7"/>
      <rgbColor rgb="FF660066"/>
      <rgbColor rgb="FFFF8080"/>
      <rgbColor rgb="FF1D4ED8"/>
      <rgbColor rgb="FFBFD0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AFE"/>
      <rgbColor rgb="FFF1F5F9"/>
      <rgbColor rgb="FFFFEDD5"/>
      <rgbColor rgb="FFD5DEEA"/>
      <rgbColor rgb="FFFFFDEB"/>
      <rgbColor rgb="FFCC99FF"/>
      <rgbColor rgb="FFFEE2E2"/>
      <rgbColor rgb="FF2563EB"/>
      <rgbColor rgb="FF33CCCC"/>
      <rgbColor rgb="FF99CC00"/>
      <rgbColor rgb="FFFFCC00"/>
      <rgbColor rgb="FFFF9900"/>
      <rgbColor rgb="FFFF6600"/>
      <rgbColor rgb="FF666699"/>
      <rgbColor rgb="FF969696"/>
      <rgbColor rgb="FF0F2742"/>
      <rgbColor rgb="FF339966"/>
      <rgbColor rgb="FF1E3A5F"/>
      <rgbColor rgb="FF334155"/>
      <rgbColor rgb="FF9A3412"/>
      <rgbColor rgb="FF993366"/>
      <rgbColor rgb="FF1E40AF"/>
      <rgbColor rgb="FF1E293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Risks by Category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'Risk Register'!$AE$8</c:f>
              <c:strCache>
                <c:ptCount val="1"/>
                <c:pt idx="0">
                  <c:v>Risks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'Risk Register'!$AD$9:$AD$18</c:f>
              <c:strCache>
                <c:ptCount val="10"/>
                <c:pt idx="0">
                  <c:v>Technical</c:v>
                </c:pt>
                <c:pt idx="1">
                  <c:v>Schedule</c:v>
                </c:pt>
                <c:pt idx="2">
                  <c:v>Cost</c:v>
                </c:pt>
                <c:pt idx="3">
                  <c:v>Resource</c:v>
                </c:pt>
                <c:pt idx="4">
                  <c:v>Regulatory</c:v>
                </c:pt>
                <c:pt idx="5">
                  <c:v>Safety</c:v>
                </c:pt>
                <c:pt idx="6">
                  <c:v>Quality</c:v>
                </c:pt>
                <c:pt idx="7">
                  <c:v>External</c:v>
                </c:pt>
                <c:pt idx="8">
                  <c:v>Stakeholder</c:v>
                </c:pt>
                <c:pt idx="9">
                  <c:v>Cybersecurity</c:v>
                </c:pt>
              </c:strCache>
            </c:strRef>
          </c:cat>
          <c:val>
            <c:numRef>
              <c:f>'Risk Register'!$AE$9:$AE$18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4A-41B8-8623-8CAA95D0F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39958415"/>
        <c:axId val="1509216895"/>
      </c:barChart>
      <c:catAx>
        <c:axId val="16399584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216895"/>
        <c:crosses val="autoZero"/>
        <c:auto val="1"/>
        <c:lblAlgn val="ctr"/>
        <c:lblOffset val="100"/>
        <c:noMultiLvlLbl val="0"/>
      </c:catAx>
      <c:valAx>
        <c:axId val="150921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9584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Inherent Risk by Level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'Risk Register'!$AH$8</c:f>
              <c:strCache>
                <c:ptCount val="1"/>
                <c:pt idx="0">
                  <c:v>Risks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'Risk Register'!$AG$9:$AG$12</c:f>
              <c:strCache>
                <c:ptCount val="4"/>
                <c:pt idx="0">
                  <c:v>Extreme</c:v>
                </c:pt>
                <c:pt idx="1">
                  <c:v>High</c:v>
                </c:pt>
                <c:pt idx="2">
                  <c:v>Medium</c:v>
                </c:pt>
                <c:pt idx="3">
                  <c:v>Low</c:v>
                </c:pt>
              </c:strCache>
            </c:strRef>
          </c:cat>
          <c:val>
            <c:numRef>
              <c:f>'Risk Register'!$AH$9:$AH$12</c:f>
              <c:numCache>
                <c:formatCode>General</c:formatCode>
                <c:ptCount val="4"/>
                <c:pt idx="0">
                  <c:v>4</c:v>
                </c:pt>
                <c:pt idx="1">
                  <c:v>5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FC-4B0F-B537-EDC21320E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Inherent vs Residual Score by Risk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'Risk Register'!$AE$20</c:f>
              <c:strCache>
                <c:ptCount val="1"/>
                <c:pt idx="0">
                  <c:v>Inherent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'Risk Register'!$AD$21:$AD$30</c:f>
              <c:strCache>
                <c:ptCount val="10"/>
                <c:pt idx="0">
                  <c:v>R-01</c:v>
                </c:pt>
                <c:pt idx="1">
                  <c:v>R-02</c:v>
                </c:pt>
                <c:pt idx="2">
                  <c:v>R-03</c:v>
                </c:pt>
                <c:pt idx="3">
                  <c:v>R-04</c:v>
                </c:pt>
                <c:pt idx="4">
                  <c:v>R-05</c:v>
                </c:pt>
                <c:pt idx="5">
                  <c:v>R-06</c:v>
                </c:pt>
                <c:pt idx="6">
                  <c:v>R-07</c:v>
                </c:pt>
                <c:pt idx="7">
                  <c:v>R-08</c:v>
                </c:pt>
                <c:pt idx="8">
                  <c:v>R-09</c:v>
                </c:pt>
                <c:pt idx="9">
                  <c:v>R-10</c:v>
                </c:pt>
              </c:strCache>
            </c:strRef>
          </c:cat>
          <c:val>
            <c:numRef>
              <c:f>'Risk Register'!$AE$21:$AE$30</c:f>
              <c:numCache>
                <c:formatCode>General</c:formatCode>
                <c:ptCount val="10"/>
                <c:pt idx="0">
                  <c:v>20</c:v>
                </c:pt>
                <c:pt idx="1">
                  <c:v>16</c:v>
                </c:pt>
                <c:pt idx="2">
                  <c:v>12</c:v>
                </c:pt>
                <c:pt idx="3">
                  <c:v>12</c:v>
                </c:pt>
                <c:pt idx="4">
                  <c:v>15</c:v>
                </c:pt>
                <c:pt idx="5">
                  <c:v>10</c:v>
                </c:pt>
                <c:pt idx="6">
                  <c:v>9</c:v>
                </c:pt>
                <c:pt idx="7">
                  <c:v>12</c:v>
                </c:pt>
                <c:pt idx="8">
                  <c:v>12</c:v>
                </c:pt>
                <c:pt idx="9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88-4DD3-8363-0E91340CFC02}"/>
            </c:ext>
          </c:extLst>
        </c:ser>
        <c:ser>
          <c:idx val="1"/>
          <c:order val="1"/>
          <c:tx>
            <c:strRef>
              <c:f>'Risk Register'!$AF$20</c:f>
              <c:strCache>
                <c:ptCount val="1"/>
                <c:pt idx="0">
                  <c:v>Residual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'Risk Register'!$AD$21:$AD$30</c:f>
              <c:strCache>
                <c:ptCount val="10"/>
                <c:pt idx="0">
                  <c:v>R-01</c:v>
                </c:pt>
                <c:pt idx="1">
                  <c:v>R-02</c:v>
                </c:pt>
                <c:pt idx="2">
                  <c:v>R-03</c:v>
                </c:pt>
                <c:pt idx="3">
                  <c:v>R-04</c:v>
                </c:pt>
                <c:pt idx="4">
                  <c:v>R-05</c:v>
                </c:pt>
                <c:pt idx="5">
                  <c:v>R-06</c:v>
                </c:pt>
                <c:pt idx="6">
                  <c:v>R-07</c:v>
                </c:pt>
                <c:pt idx="7">
                  <c:v>R-08</c:v>
                </c:pt>
                <c:pt idx="8">
                  <c:v>R-09</c:v>
                </c:pt>
                <c:pt idx="9">
                  <c:v>R-10</c:v>
                </c:pt>
              </c:strCache>
            </c:strRef>
          </c:cat>
          <c:val>
            <c:numRef>
              <c:f>'Risk Register'!$AF$21:$AF$30</c:f>
              <c:numCache>
                <c:formatCode>General</c:formatCode>
                <c:ptCount val="10"/>
                <c:pt idx="0">
                  <c:v>8</c:v>
                </c:pt>
                <c:pt idx="1">
                  <c:v>6</c:v>
                </c:pt>
                <c:pt idx="2">
                  <c:v>6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6</c:v>
                </c:pt>
                <c:pt idx="8">
                  <c:v>4</c:v>
                </c:pt>
                <c:pt idx="9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88-4DD3-8363-0E91340CF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0092815"/>
        <c:axId val="1509214975"/>
      </c:barChart>
      <c:catAx>
        <c:axId val="1640092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214975"/>
        <c:crosses val="autoZero"/>
        <c:auto val="1"/>
        <c:lblAlgn val="ctr"/>
        <c:lblOffset val="100"/>
        <c:noMultiLvlLbl val="0"/>
      </c:catAx>
      <c:valAx>
        <c:axId val="1509214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0092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29</xdr:row>
      <xdr:rowOff>0</xdr:rowOff>
    </xdr:from>
    <xdr:to>
      <xdr:col>4</xdr:col>
      <xdr:colOff>1438529</xdr:colOff>
      <xdr:row>46</xdr:row>
      <xdr:rowOff>381</xdr:rowOff>
    </xdr:to>
    <xdr:graphicFrame macro="">
      <xdr:nvGraphicFramePr>
        <xdr:cNvPr id="30" name="chartCategory">
          <a:extLst>
            <a:ext uri="{FF2B5EF4-FFF2-40B4-BE49-F238E27FC236}">
              <a16:creationId xmlns:a16="http://schemas.microsoft.com/office/drawing/2014/main" id="{242A4877-A4E9-40C0-0A18-557F8CAE55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839893</xdr:colOff>
      <xdr:row>28</xdr:row>
      <xdr:rowOff>165523</xdr:rowOff>
    </xdr:from>
    <xdr:to>
      <xdr:col>15</xdr:col>
      <xdr:colOff>455591</xdr:colOff>
      <xdr:row>45</xdr:row>
      <xdr:rowOff>165905</xdr:rowOff>
    </xdr:to>
    <xdr:graphicFrame macro="">
      <xdr:nvGraphicFramePr>
        <xdr:cNvPr id="31" name="chartLevel">
          <a:extLst>
            <a:ext uri="{FF2B5EF4-FFF2-40B4-BE49-F238E27FC236}">
              <a16:creationId xmlns:a16="http://schemas.microsoft.com/office/drawing/2014/main" id="{EBEF9B61-14FD-470A-A6D3-42F66B095D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1564640</xdr:colOff>
      <xdr:row>28</xdr:row>
      <xdr:rowOff>165523</xdr:rowOff>
    </xdr:from>
    <xdr:to>
      <xdr:col>11</xdr:col>
      <xdr:colOff>681693</xdr:colOff>
      <xdr:row>45</xdr:row>
      <xdr:rowOff>165905</xdr:rowOff>
    </xdr:to>
    <xdr:graphicFrame macro="">
      <xdr:nvGraphicFramePr>
        <xdr:cNvPr id="32" name="chartScore">
          <a:extLst>
            <a:ext uri="{FF2B5EF4-FFF2-40B4-BE49-F238E27FC236}">
              <a16:creationId xmlns:a16="http://schemas.microsoft.com/office/drawing/2014/main" id="{39C8940A-65B0-5DEA-B9CB-B0FFD14EB7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1C17C15-0CF6-4178-AFB2-7DEC33909DC2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96b19653-3a3d-49e4-bc89-b4b0aa481c60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H79"/>
  <sheetViews>
    <sheetView showGridLines="0" tabSelected="1" zoomScale="60" zoomScaleNormal="6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R41" sqref="R41"/>
    </sheetView>
  </sheetViews>
  <sheetFormatPr defaultColWidth="8.6640625" defaultRowHeight="14.4" x14ac:dyDescent="0.3"/>
  <cols>
    <col min="1" max="1" width="2" customWidth="1"/>
    <col min="2" max="2" width="8" customWidth="1"/>
    <col min="3" max="3" width="15" customWidth="1"/>
    <col min="4" max="4" width="34" customWidth="1"/>
    <col min="5" max="6" width="25" customWidth="1"/>
    <col min="7" max="8" width="6.5546875" customWidth="1"/>
    <col min="9" max="9" width="7" customWidth="1"/>
    <col min="10" max="10" width="11" customWidth="1"/>
    <col min="11" max="11" width="14" customWidth="1"/>
    <col min="12" max="12" width="32" customWidth="1"/>
    <col min="13" max="13" width="16" customWidth="1"/>
    <col min="14" max="14" width="12" customWidth="1"/>
    <col min="15" max="16" width="7" customWidth="1"/>
    <col min="17" max="17" width="7.44140625" customWidth="1"/>
    <col min="18" max="18" width="11" customWidth="1"/>
    <col min="19" max="19" width="13" customWidth="1"/>
    <col min="22" max="28" width="13" hidden="1" customWidth="1"/>
  </cols>
  <sheetData>
    <row r="2" spans="2:34" ht="30" customHeight="1" x14ac:dyDescent="0.3">
      <c r="B2" s="36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2:34" ht="18" customHeight="1" x14ac:dyDescent="0.3">
      <c r="B3" s="37" t="s">
        <v>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5" spans="2:34" ht="15" customHeight="1" x14ac:dyDescent="0.3">
      <c r="B5" s="38" t="s">
        <v>2</v>
      </c>
      <c r="C5" s="38"/>
      <c r="D5" s="38" t="s">
        <v>3</v>
      </c>
      <c r="E5" s="38"/>
      <c r="F5" s="38" t="s">
        <v>4</v>
      </c>
      <c r="G5" s="38"/>
      <c r="H5" s="38" t="s">
        <v>5</v>
      </c>
      <c r="I5" s="38"/>
      <c r="J5" s="38"/>
      <c r="K5" s="38" t="s">
        <v>6</v>
      </c>
      <c r="L5" s="38"/>
      <c r="M5" s="38"/>
      <c r="N5" s="38"/>
      <c r="O5" s="38" t="s">
        <v>7</v>
      </c>
      <c r="P5" s="38"/>
      <c r="Q5" s="38"/>
      <c r="R5" s="38"/>
      <c r="S5" s="38"/>
    </row>
    <row r="6" spans="2:34" ht="25.5" customHeight="1" x14ac:dyDescent="0.3">
      <c r="B6" s="34">
        <f>COUNTA(D9:D28)</f>
        <v>10</v>
      </c>
      <c r="C6" s="34"/>
      <c r="D6" s="34">
        <f>COUNTIF(J9:J28,"High")+COUNTIF(J9:J28,"Extreme")</f>
        <v>9</v>
      </c>
      <c r="E6" s="34"/>
      <c r="F6" s="34">
        <f>COUNTA(D9:D28)-COUNTIF(S9:S28,"Closed")</f>
        <v>10</v>
      </c>
      <c r="G6" s="34"/>
      <c r="H6" s="35">
        <f>IFERROR(AVERAGE(I9:I28),0)</f>
        <v>13.3</v>
      </c>
      <c r="I6" s="35"/>
      <c r="J6" s="35"/>
      <c r="K6" s="35">
        <f>IFERROR(AVERAGE(Q9:Q28),0)</f>
        <v>5.4</v>
      </c>
      <c r="L6" s="35"/>
      <c r="M6" s="35"/>
      <c r="N6" s="35"/>
      <c r="O6" s="32">
        <f>IFERROR(1-AVERAGE(Q9:Q28)/AVERAGE(I9:I28),0)</f>
        <v>0.59398496240601506</v>
      </c>
      <c r="P6" s="32"/>
      <c r="Q6" s="32"/>
      <c r="R6" s="32"/>
      <c r="S6" s="32"/>
    </row>
    <row r="7" spans="2:34" x14ac:dyDescent="0.3">
      <c r="AD7" s="42" t="s">
        <v>110</v>
      </c>
    </row>
    <row r="8" spans="2:34" ht="30" customHeight="1" x14ac:dyDescent="0.3">
      <c r="B8" s="1" t="s">
        <v>8</v>
      </c>
      <c r="C8" s="1" t="s">
        <v>9</v>
      </c>
      <c r="D8" s="1" t="s">
        <v>10</v>
      </c>
      <c r="E8" s="1" t="s">
        <v>11</v>
      </c>
      <c r="F8" s="1" t="s">
        <v>12</v>
      </c>
      <c r="G8" s="1" t="s">
        <v>13</v>
      </c>
      <c r="H8" s="1" t="s">
        <v>14</v>
      </c>
      <c r="I8" s="1" t="s">
        <v>15</v>
      </c>
      <c r="J8" s="1" t="s">
        <v>16</v>
      </c>
      <c r="K8" s="1" t="s">
        <v>17</v>
      </c>
      <c r="L8" s="1" t="s">
        <v>18</v>
      </c>
      <c r="M8" s="1" t="s">
        <v>19</v>
      </c>
      <c r="N8" s="1" t="s">
        <v>20</v>
      </c>
      <c r="O8" s="1" t="s">
        <v>21</v>
      </c>
      <c r="P8" s="1" t="s">
        <v>22</v>
      </c>
      <c r="Q8" s="1" t="s">
        <v>23</v>
      </c>
      <c r="R8" s="1" t="s">
        <v>24</v>
      </c>
      <c r="S8" s="1" t="s">
        <v>25</v>
      </c>
      <c r="AD8" s="43" t="s">
        <v>9</v>
      </c>
      <c r="AE8" s="44" t="s">
        <v>111</v>
      </c>
      <c r="AG8" s="43" t="s">
        <v>16</v>
      </c>
      <c r="AH8" s="44" t="s">
        <v>111</v>
      </c>
    </row>
    <row r="9" spans="2:34" ht="30" customHeight="1" x14ac:dyDescent="0.3">
      <c r="B9" s="2" t="s">
        <v>26</v>
      </c>
      <c r="C9" s="3" t="s">
        <v>27</v>
      </c>
      <c r="D9" s="4" t="s">
        <v>28</v>
      </c>
      <c r="E9" s="5" t="s">
        <v>29</v>
      </c>
      <c r="F9" s="5" t="s">
        <v>30</v>
      </c>
      <c r="G9" s="6">
        <v>4</v>
      </c>
      <c r="H9" s="6">
        <v>5</v>
      </c>
      <c r="I9" s="7">
        <f t="shared" ref="I9:I28" si="0">IF(OR($G9="",$H9=""),"",$G9*$H9)</f>
        <v>20</v>
      </c>
      <c r="J9" s="8" t="str">
        <f t="shared" ref="J9:J28" si="1">IF($I9="","",IF($I9&gt;=15,"Extreme",IF($I9&gt;=10,"High",IF($I9&gt;=5,"Medium","Low"))))</f>
        <v>Extreme</v>
      </c>
      <c r="K9" s="9" t="s">
        <v>31</v>
      </c>
      <c r="L9" s="4" t="s">
        <v>32</v>
      </c>
      <c r="M9" s="9" t="s">
        <v>33</v>
      </c>
      <c r="N9" s="10"/>
      <c r="O9" s="6">
        <v>2</v>
      </c>
      <c r="P9" s="6">
        <v>4</v>
      </c>
      <c r="Q9" s="7">
        <f t="shared" ref="Q9:Q28" si="2">IF(OR($O9="",$P9=""),"",$O9*$P9)</f>
        <v>8</v>
      </c>
      <c r="R9" s="8" t="str">
        <f t="shared" ref="R9:R28" si="3">IF($Q9="","",IF($Q9&gt;=15,"Extreme",IF($Q9&gt;=10,"High",IF($Q9&gt;=5,"Medium","Low"))))</f>
        <v>Medium</v>
      </c>
      <c r="S9" s="8" t="s">
        <v>34</v>
      </c>
      <c r="AD9" t="s">
        <v>27</v>
      </c>
      <c r="AE9">
        <f>COUNTIF($C$9:$C$40,$AD9)</f>
        <v>1</v>
      </c>
      <c r="AG9" t="s">
        <v>98</v>
      </c>
      <c r="AH9">
        <f>COUNTIF($J$9:$J$40,$AG9)</f>
        <v>4</v>
      </c>
    </row>
    <row r="10" spans="2:34" ht="30" customHeight="1" x14ac:dyDescent="0.3">
      <c r="B10" s="11" t="s">
        <v>35</v>
      </c>
      <c r="C10" s="12" t="s">
        <v>36</v>
      </c>
      <c r="D10" s="13" t="s">
        <v>37</v>
      </c>
      <c r="E10" s="14" t="s">
        <v>38</v>
      </c>
      <c r="F10" s="14" t="s">
        <v>39</v>
      </c>
      <c r="G10" s="6">
        <v>4</v>
      </c>
      <c r="H10" s="6">
        <v>4</v>
      </c>
      <c r="I10" s="15">
        <f t="shared" si="0"/>
        <v>16</v>
      </c>
      <c r="J10" s="16" t="str">
        <f t="shared" si="1"/>
        <v>Extreme</v>
      </c>
      <c r="K10" s="9" t="s">
        <v>31</v>
      </c>
      <c r="L10" s="13" t="s">
        <v>40</v>
      </c>
      <c r="M10" s="9" t="s">
        <v>33</v>
      </c>
      <c r="N10" s="10"/>
      <c r="O10" s="6">
        <v>2</v>
      </c>
      <c r="P10" s="6">
        <v>3</v>
      </c>
      <c r="Q10" s="15">
        <f t="shared" si="2"/>
        <v>6</v>
      </c>
      <c r="R10" s="16" t="str">
        <f t="shared" si="3"/>
        <v>Medium</v>
      </c>
      <c r="S10" s="16" t="s">
        <v>41</v>
      </c>
      <c r="AD10" t="s">
        <v>36</v>
      </c>
      <c r="AE10">
        <f>COUNTIF($C$9:$C$40,$AD10)</f>
        <v>1</v>
      </c>
      <c r="AG10" t="s">
        <v>97</v>
      </c>
      <c r="AH10">
        <f>COUNTIF($J$9:$J$40,$AG10)</f>
        <v>5</v>
      </c>
    </row>
    <row r="11" spans="2:34" ht="30" customHeight="1" x14ac:dyDescent="0.3">
      <c r="B11" s="2" t="s">
        <v>42</v>
      </c>
      <c r="C11" s="3" t="s">
        <v>43</v>
      </c>
      <c r="D11" s="4" t="s">
        <v>44</v>
      </c>
      <c r="E11" s="5" t="s">
        <v>45</v>
      </c>
      <c r="F11" s="5" t="s">
        <v>46</v>
      </c>
      <c r="G11" s="6">
        <v>3</v>
      </c>
      <c r="H11" s="6">
        <v>4</v>
      </c>
      <c r="I11" s="7">
        <f t="shared" si="0"/>
        <v>12</v>
      </c>
      <c r="J11" s="8" t="str">
        <f t="shared" si="1"/>
        <v>High</v>
      </c>
      <c r="K11" s="9" t="s">
        <v>47</v>
      </c>
      <c r="L11" s="4" t="s">
        <v>48</v>
      </c>
      <c r="M11" s="9" t="s">
        <v>33</v>
      </c>
      <c r="N11" s="10"/>
      <c r="O11" s="6">
        <v>2</v>
      </c>
      <c r="P11" s="6">
        <v>3</v>
      </c>
      <c r="Q11" s="7">
        <f t="shared" si="2"/>
        <v>6</v>
      </c>
      <c r="R11" s="8" t="str">
        <f t="shared" si="3"/>
        <v>Medium</v>
      </c>
      <c r="S11" s="8" t="s">
        <v>49</v>
      </c>
      <c r="AD11" t="s">
        <v>43</v>
      </c>
      <c r="AE11">
        <f>COUNTIF($C$9:$C$40,$AD11)</f>
        <v>1</v>
      </c>
      <c r="AG11" t="s">
        <v>96</v>
      </c>
      <c r="AH11">
        <f>COUNTIF($J$9:$J$40,$AG11)</f>
        <v>1</v>
      </c>
    </row>
    <row r="12" spans="2:34" ht="30" customHeight="1" x14ac:dyDescent="0.3">
      <c r="B12" s="11" t="s">
        <v>50</v>
      </c>
      <c r="C12" s="12" t="s">
        <v>51</v>
      </c>
      <c r="D12" s="13" t="s">
        <v>52</v>
      </c>
      <c r="E12" s="14" t="s">
        <v>53</v>
      </c>
      <c r="F12" s="14" t="s">
        <v>54</v>
      </c>
      <c r="G12" s="6">
        <v>3</v>
      </c>
      <c r="H12" s="6">
        <v>4</v>
      </c>
      <c r="I12" s="15">
        <f t="shared" si="0"/>
        <v>12</v>
      </c>
      <c r="J12" s="16" t="str">
        <f t="shared" si="1"/>
        <v>High</v>
      </c>
      <c r="K12" s="9" t="s">
        <v>31</v>
      </c>
      <c r="L12" s="13" t="s">
        <v>55</v>
      </c>
      <c r="M12" s="9" t="s">
        <v>33</v>
      </c>
      <c r="N12" s="10"/>
      <c r="O12" s="6">
        <v>2</v>
      </c>
      <c r="P12" s="6">
        <v>2</v>
      </c>
      <c r="Q12" s="15">
        <f t="shared" si="2"/>
        <v>4</v>
      </c>
      <c r="R12" s="16" t="str">
        <f t="shared" si="3"/>
        <v>Low</v>
      </c>
      <c r="S12" s="16" t="s">
        <v>34</v>
      </c>
      <c r="AD12" t="s">
        <v>51</v>
      </c>
      <c r="AE12">
        <f>COUNTIF($C$9:$C$40,$AD12)</f>
        <v>1</v>
      </c>
      <c r="AG12" t="s">
        <v>95</v>
      </c>
      <c r="AH12">
        <f>COUNTIF($J$9:$J$40,$AG12)</f>
        <v>0</v>
      </c>
    </row>
    <row r="13" spans="2:34" ht="30" customHeight="1" x14ac:dyDescent="0.3">
      <c r="B13" s="2" t="s">
        <v>56</v>
      </c>
      <c r="C13" s="3" t="s">
        <v>57</v>
      </c>
      <c r="D13" s="4" t="s">
        <v>58</v>
      </c>
      <c r="E13" s="5" t="s">
        <v>59</v>
      </c>
      <c r="F13" s="5" t="s">
        <v>60</v>
      </c>
      <c r="G13" s="6">
        <v>3</v>
      </c>
      <c r="H13" s="6">
        <v>5</v>
      </c>
      <c r="I13" s="7">
        <f t="shared" si="0"/>
        <v>15</v>
      </c>
      <c r="J13" s="8" t="str">
        <f t="shared" si="1"/>
        <v>Extreme</v>
      </c>
      <c r="K13" s="9" t="s">
        <v>31</v>
      </c>
      <c r="L13" s="4" t="s">
        <v>61</v>
      </c>
      <c r="M13" s="9" t="s">
        <v>33</v>
      </c>
      <c r="N13" s="10"/>
      <c r="O13" s="6">
        <v>1</v>
      </c>
      <c r="P13" s="6">
        <v>4</v>
      </c>
      <c r="Q13" s="7">
        <f t="shared" si="2"/>
        <v>4</v>
      </c>
      <c r="R13" s="8" t="str">
        <f t="shared" si="3"/>
        <v>Low</v>
      </c>
      <c r="S13" s="8" t="s">
        <v>41</v>
      </c>
      <c r="AD13" t="s">
        <v>57</v>
      </c>
      <c r="AE13">
        <f>COUNTIF($C$9:$C$40,$AD13)</f>
        <v>1</v>
      </c>
    </row>
    <row r="14" spans="2:34" ht="30" customHeight="1" x14ac:dyDescent="0.3">
      <c r="B14" s="11" t="s">
        <v>62</v>
      </c>
      <c r="C14" s="12" t="s">
        <v>63</v>
      </c>
      <c r="D14" s="13" t="s">
        <v>64</v>
      </c>
      <c r="E14" s="14" t="s">
        <v>65</v>
      </c>
      <c r="F14" s="14" t="s">
        <v>66</v>
      </c>
      <c r="G14" s="6">
        <v>2</v>
      </c>
      <c r="H14" s="6">
        <v>5</v>
      </c>
      <c r="I14" s="15">
        <f t="shared" si="0"/>
        <v>10</v>
      </c>
      <c r="J14" s="16" t="str">
        <f t="shared" si="1"/>
        <v>High</v>
      </c>
      <c r="K14" s="9" t="s">
        <v>31</v>
      </c>
      <c r="L14" s="13" t="s">
        <v>67</v>
      </c>
      <c r="M14" s="9" t="s">
        <v>33</v>
      </c>
      <c r="N14" s="10"/>
      <c r="O14" s="6">
        <v>1</v>
      </c>
      <c r="P14" s="6">
        <v>4</v>
      </c>
      <c r="Q14" s="15">
        <f t="shared" si="2"/>
        <v>4</v>
      </c>
      <c r="R14" s="16" t="str">
        <f t="shared" si="3"/>
        <v>Low</v>
      </c>
      <c r="S14" s="16" t="s">
        <v>49</v>
      </c>
      <c r="AD14" t="s">
        <v>63</v>
      </c>
      <c r="AE14">
        <f>COUNTIF($C$9:$C$40,$AD14)</f>
        <v>1</v>
      </c>
    </row>
    <row r="15" spans="2:34" ht="30" customHeight="1" x14ac:dyDescent="0.3">
      <c r="B15" s="2" t="s">
        <v>68</v>
      </c>
      <c r="C15" s="3" t="s">
        <v>69</v>
      </c>
      <c r="D15" s="4" t="s">
        <v>70</v>
      </c>
      <c r="E15" s="5" t="s">
        <v>71</v>
      </c>
      <c r="F15" s="5" t="s">
        <v>72</v>
      </c>
      <c r="G15" s="6">
        <v>3</v>
      </c>
      <c r="H15" s="6">
        <v>3</v>
      </c>
      <c r="I15" s="7">
        <f t="shared" si="0"/>
        <v>9</v>
      </c>
      <c r="J15" s="8" t="str">
        <f t="shared" si="1"/>
        <v>Medium</v>
      </c>
      <c r="K15" s="9" t="s">
        <v>31</v>
      </c>
      <c r="L15" s="4" t="s">
        <v>73</v>
      </c>
      <c r="M15" s="9" t="s">
        <v>33</v>
      </c>
      <c r="N15" s="10"/>
      <c r="O15" s="6">
        <v>2</v>
      </c>
      <c r="P15" s="6">
        <v>2</v>
      </c>
      <c r="Q15" s="7">
        <f t="shared" si="2"/>
        <v>4</v>
      </c>
      <c r="R15" s="8" t="str">
        <f t="shared" si="3"/>
        <v>Low</v>
      </c>
      <c r="S15" s="8" t="s">
        <v>34</v>
      </c>
      <c r="AD15" t="s">
        <v>69</v>
      </c>
      <c r="AE15">
        <f>COUNTIF($C$9:$C$40,$AD15)</f>
        <v>1</v>
      </c>
    </row>
    <row r="16" spans="2:34" ht="30" customHeight="1" x14ac:dyDescent="0.3">
      <c r="B16" s="11" t="s">
        <v>74</v>
      </c>
      <c r="C16" s="12" t="s">
        <v>75</v>
      </c>
      <c r="D16" s="13" t="s">
        <v>76</v>
      </c>
      <c r="E16" s="14" t="s">
        <v>77</v>
      </c>
      <c r="F16" s="14" t="s">
        <v>78</v>
      </c>
      <c r="G16" s="6">
        <v>3</v>
      </c>
      <c r="H16" s="6">
        <v>4</v>
      </c>
      <c r="I16" s="15">
        <f t="shared" si="0"/>
        <v>12</v>
      </c>
      <c r="J16" s="16" t="str">
        <f t="shared" si="1"/>
        <v>High</v>
      </c>
      <c r="K16" s="9" t="s">
        <v>47</v>
      </c>
      <c r="L16" s="13" t="s">
        <v>79</v>
      </c>
      <c r="M16" s="9" t="s">
        <v>33</v>
      </c>
      <c r="N16" s="10"/>
      <c r="O16" s="6">
        <v>2</v>
      </c>
      <c r="P16" s="6">
        <v>3</v>
      </c>
      <c r="Q16" s="15">
        <f t="shared" si="2"/>
        <v>6</v>
      </c>
      <c r="R16" s="16" t="str">
        <f t="shared" si="3"/>
        <v>Medium</v>
      </c>
      <c r="S16" s="16" t="s">
        <v>34</v>
      </c>
      <c r="AD16" t="s">
        <v>75</v>
      </c>
      <c r="AE16">
        <f>COUNTIF($C$9:$C$40,$AD16)</f>
        <v>1</v>
      </c>
    </row>
    <row r="17" spans="2:32" ht="30" customHeight="1" x14ac:dyDescent="0.3">
      <c r="B17" s="2" t="s">
        <v>80</v>
      </c>
      <c r="C17" s="3" t="s">
        <v>81</v>
      </c>
      <c r="D17" s="4" t="s">
        <v>82</v>
      </c>
      <c r="E17" s="5" t="s">
        <v>83</v>
      </c>
      <c r="F17" s="5" t="s">
        <v>84</v>
      </c>
      <c r="G17" s="6">
        <v>4</v>
      </c>
      <c r="H17" s="6">
        <v>3</v>
      </c>
      <c r="I17" s="7">
        <f t="shared" si="0"/>
        <v>12</v>
      </c>
      <c r="J17" s="8" t="str">
        <f t="shared" si="1"/>
        <v>High</v>
      </c>
      <c r="K17" s="9" t="s">
        <v>31</v>
      </c>
      <c r="L17" s="4" t="s">
        <v>85</v>
      </c>
      <c r="M17" s="9" t="s">
        <v>33</v>
      </c>
      <c r="N17" s="10"/>
      <c r="O17" s="6">
        <v>2</v>
      </c>
      <c r="P17" s="6">
        <v>2</v>
      </c>
      <c r="Q17" s="7">
        <f t="shared" si="2"/>
        <v>4</v>
      </c>
      <c r="R17" s="8" t="str">
        <f t="shared" si="3"/>
        <v>Low</v>
      </c>
      <c r="S17" s="8" t="s">
        <v>41</v>
      </c>
      <c r="AD17" t="s">
        <v>81</v>
      </c>
      <c r="AE17">
        <f>COUNTIF($C$9:$C$40,$AD17)</f>
        <v>1</v>
      </c>
    </row>
    <row r="18" spans="2:32" ht="30" customHeight="1" x14ac:dyDescent="0.3">
      <c r="B18" s="11" t="s">
        <v>86</v>
      </c>
      <c r="C18" s="12" t="s">
        <v>87</v>
      </c>
      <c r="D18" s="13" t="s">
        <v>88</v>
      </c>
      <c r="E18" s="14" t="s">
        <v>89</v>
      </c>
      <c r="F18" s="14" t="s">
        <v>90</v>
      </c>
      <c r="G18" s="6">
        <v>3</v>
      </c>
      <c r="H18" s="6">
        <v>5</v>
      </c>
      <c r="I18" s="15">
        <f t="shared" si="0"/>
        <v>15</v>
      </c>
      <c r="J18" s="16" t="str">
        <f t="shared" si="1"/>
        <v>Extreme</v>
      </c>
      <c r="K18" s="9" t="s">
        <v>31</v>
      </c>
      <c r="L18" s="13" t="s">
        <v>91</v>
      </c>
      <c r="M18" s="9" t="s">
        <v>33</v>
      </c>
      <c r="N18" s="10"/>
      <c r="O18" s="6">
        <v>2</v>
      </c>
      <c r="P18" s="6">
        <v>4</v>
      </c>
      <c r="Q18" s="15">
        <f t="shared" si="2"/>
        <v>8</v>
      </c>
      <c r="R18" s="16" t="str">
        <f t="shared" si="3"/>
        <v>Medium</v>
      </c>
      <c r="S18" s="16" t="s">
        <v>49</v>
      </c>
      <c r="AD18" t="s">
        <v>87</v>
      </c>
      <c r="AE18">
        <f>COUNTIF($C$9:$C$40,$AD18)</f>
        <v>1</v>
      </c>
    </row>
    <row r="19" spans="2:32" ht="30" customHeight="1" x14ac:dyDescent="0.3">
      <c r="B19" s="2"/>
      <c r="C19" s="3"/>
      <c r="D19" s="4"/>
      <c r="E19" s="5"/>
      <c r="F19" s="5"/>
      <c r="G19" s="6"/>
      <c r="H19" s="6"/>
      <c r="I19" s="7" t="str">
        <f t="shared" si="0"/>
        <v/>
      </c>
      <c r="J19" s="8" t="str">
        <f t="shared" si="1"/>
        <v/>
      </c>
      <c r="K19" s="9"/>
      <c r="L19" s="4"/>
      <c r="M19" s="9"/>
      <c r="N19" s="10"/>
      <c r="O19" s="6"/>
      <c r="P19" s="6"/>
      <c r="Q19" s="7" t="str">
        <f t="shared" si="2"/>
        <v/>
      </c>
      <c r="R19" s="8" t="str">
        <f t="shared" si="3"/>
        <v/>
      </c>
      <c r="S19" s="8"/>
    </row>
    <row r="20" spans="2:32" ht="30" customHeight="1" x14ac:dyDescent="0.3">
      <c r="B20" s="11"/>
      <c r="C20" s="12"/>
      <c r="D20" s="13"/>
      <c r="E20" s="14"/>
      <c r="F20" s="14"/>
      <c r="G20" s="6"/>
      <c r="H20" s="6"/>
      <c r="I20" s="15" t="str">
        <f t="shared" si="0"/>
        <v/>
      </c>
      <c r="J20" s="16" t="str">
        <f t="shared" si="1"/>
        <v/>
      </c>
      <c r="K20" s="9"/>
      <c r="L20" s="13"/>
      <c r="M20" s="9"/>
      <c r="N20" s="10"/>
      <c r="O20" s="6"/>
      <c r="P20" s="6"/>
      <c r="Q20" s="15" t="str">
        <f t="shared" si="2"/>
        <v/>
      </c>
      <c r="R20" s="16" t="str">
        <f t="shared" si="3"/>
        <v/>
      </c>
      <c r="S20" s="16"/>
      <c r="AD20" s="43" t="s">
        <v>8</v>
      </c>
      <c r="AE20" s="44" t="s">
        <v>93</v>
      </c>
      <c r="AF20" s="44" t="s">
        <v>94</v>
      </c>
    </row>
    <row r="21" spans="2:32" ht="30" customHeight="1" x14ac:dyDescent="0.3">
      <c r="B21" s="2"/>
      <c r="C21" s="3"/>
      <c r="D21" s="4"/>
      <c r="E21" s="5"/>
      <c r="F21" s="5"/>
      <c r="G21" s="6"/>
      <c r="H21" s="6"/>
      <c r="I21" s="7" t="str">
        <f t="shared" si="0"/>
        <v/>
      </c>
      <c r="J21" s="8" t="str">
        <f t="shared" si="1"/>
        <v/>
      </c>
      <c r="K21" s="9"/>
      <c r="L21" s="4"/>
      <c r="M21" s="9"/>
      <c r="N21" s="10"/>
      <c r="O21" s="6"/>
      <c r="P21" s="6"/>
      <c r="Q21" s="7" t="str">
        <f t="shared" si="2"/>
        <v/>
      </c>
      <c r="R21" s="8" t="str">
        <f t="shared" si="3"/>
        <v/>
      </c>
      <c r="S21" s="8"/>
      <c r="AD21" t="str">
        <f>IF($B9="","",$B9)</f>
        <v>R-01</v>
      </c>
      <c r="AE21">
        <f>IF($B9="","",$I9)</f>
        <v>20</v>
      </c>
      <c r="AF21">
        <f>IF($B9="","",$Q9)</f>
        <v>8</v>
      </c>
    </row>
    <row r="22" spans="2:32" ht="30" customHeight="1" x14ac:dyDescent="0.3">
      <c r="B22" s="11"/>
      <c r="C22" s="12"/>
      <c r="D22" s="13"/>
      <c r="E22" s="14"/>
      <c r="F22" s="14"/>
      <c r="G22" s="6"/>
      <c r="H22" s="6"/>
      <c r="I22" s="15" t="str">
        <f t="shared" si="0"/>
        <v/>
      </c>
      <c r="J22" s="16" t="str">
        <f t="shared" si="1"/>
        <v/>
      </c>
      <c r="K22" s="9"/>
      <c r="L22" s="13"/>
      <c r="M22" s="9"/>
      <c r="N22" s="10"/>
      <c r="O22" s="6"/>
      <c r="P22" s="6"/>
      <c r="Q22" s="15" t="str">
        <f t="shared" si="2"/>
        <v/>
      </c>
      <c r="R22" s="16" t="str">
        <f t="shared" si="3"/>
        <v/>
      </c>
      <c r="S22" s="16"/>
      <c r="AD22" t="str">
        <f t="shared" ref="AD22:AD30" si="4">IF($B10="","",$B10)</f>
        <v>R-02</v>
      </c>
      <c r="AE22">
        <f t="shared" ref="AE22:AE30" si="5">IF($B10="","",$I10)</f>
        <v>16</v>
      </c>
      <c r="AF22">
        <f t="shared" ref="AF22:AF30" si="6">IF($B10="","",$Q10)</f>
        <v>6</v>
      </c>
    </row>
    <row r="23" spans="2:32" ht="30" customHeight="1" x14ac:dyDescent="0.3">
      <c r="B23" s="2"/>
      <c r="C23" s="3"/>
      <c r="D23" s="4"/>
      <c r="E23" s="5"/>
      <c r="F23" s="5"/>
      <c r="G23" s="6"/>
      <c r="H23" s="6"/>
      <c r="I23" s="7" t="str">
        <f t="shared" si="0"/>
        <v/>
      </c>
      <c r="J23" s="8" t="str">
        <f t="shared" si="1"/>
        <v/>
      </c>
      <c r="K23" s="9"/>
      <c r="L23" s="4"/>
      <c r="M23" s="9"/>
      <c r="N23" s="10"/>
      <c r="O23" s="6"/>
      <c r="P23" s="6"/>
      <c r="Q23" s="7" t="str">
        <f t="shared" si="2"/>
        <v/>
      </c>
      <c r="R23" s="8" t="str">
        <f t="shared" si="3"/>
        <v/>
      </c>
      <c r="S23" s="8"/>
      <c r="AD23" t="str">
        <f t="shared" si="4"/>
        <v>R-03</v>
      </c>
      <c r="AE23">
        <f t="shared" si="5"/>
        <v>12</v>
      </c>
      <c r="AF23">
        <f t="shared" si="6"/>
        <v>6</v>
      </c>
    </row>
    <row r="24" spans="2:32" ht="30" customHeight="1" x14ac:dyDescent="0.3">
      <c r="B24" s="11"/>
      <c r="C24" s="12"/>
      <c r="D24" s="13"/>
      <c r="E24" s="14"/>
      <c r="F24" s="14"/>
      <c r="G24" s="6"/>
      <c r="H24" s="6"/>
      <c r="I24" s="15" t="str">
        <f t="shared" si="0"/>
        <v/>
      </c>
      <c r="J24" s="16" t="str">
        <f t="shared" si="1"/>
        <v/>
      </c>
      <c r="K24" s="9"/>
      <c r="L24" s="13"/>
      <c r="M24" s="9"/>
      <c r="N24" s="10"/>
      <c r="O24" s="6"/>
      <c r="P24" s="6"/>
      <c r="Q24" s="15" t="str">
        <f t="shared" si="2"/>
        <v/>
      </c>
      <c r="R24" s="16" t="str">
        <f t="shared" si="3"/>
        <v/>
      </c>
      <c r="S24" s="16"/>
      <c r="AD24" t="str">
        <f t="shared" si="4"/>
        <v>R-04</v>
      </c>
      <c r="AE24">
        <f t="shared" si="5"/>
        <v>12</v>
      </c>
      <c r="AF24">
        <f t="shared" si="6"/>
        <v>4</v>
      </c>
    </row>
    <row r="25" spans="2:32" ht="30" customHeight="1" x14ac:dyDescent="0.3">
      <c r="B25" s="2"/>
      <c r="C25" s="3"/>
      <c r="D25" s="4"/>
      <c r="E25" s="5"/>
      <c r="F25" s="5"/>
      <c r="G25" s="6"/>
      <c r="H25" s="6"/>
      <c r="I25" s="7" t="str">
        <f t="shared" si="0"/>
        <v/>
      </c>
      <c r="J25" s="8" t="str">
        <f t="shared" si="1"/>
        <v/>
      </c>
      <c r="K25" s="9"/>
      <c r="L25" s="4"/>
      <c r="M25" s="9"/>
      <c r="N25" s="10"/>
      <c r="O25" s="6"/>
      <c r="P25" s="6"/>
      <c r="Q25" s="7" t="str">
        <f t="shared" si="2"/>
        <v/>
      </c>
      <c r="R25" s="8" t="str">
        <f t="shared" si="3"/>
        <v/>
      </c>
      <c r="S25" s="8"/>
      <c r="AD25" t="str">
        <f t="shared" si="4"/>
        <v>R-05</v>
      </c>
      <c r="AE25">
        <f t="shared" si="5"/>
        <v>15</v>
      </c>
      <c r="AF25">
        <f t="shared" si="6"/>
        <v>4</v>
      </c>
    </row>
    <row r="26" spans="2:32" ht="30" customHeight="1" x14ac:dyDescent="0.3">
      <c r="B26" s="11"/>
      <c r="C26" s="12"/>
      <c r="D26" s="13"/>
      <c r="E26" s="14"/>
      <c r="F26" s="14"/>
      <c r="G26" s="6"/>
      <c r="H26" s="6"/>
      <c r="I26" s="15" t="str">
        <f t="shared" si="0"/>
        <v/>
      </c>
      <c r="J26" s="16" t="str">
        <f t="shared" si="1"/>
        <v/>
      </c>
      <c r="K26" s="9"/>
      <c r="L26" s="13"/>
      <c r="M26" s="9"/>
      <c r="N26" s="10"/>
      <c r="O26" s="6"/>
      <c r="P26" s="6"/>
      <c r="Q26" s="15" t="str">
        <f t="shared" si="2"/>
        <v/>
      </c>
      <c r="R26" s="16" t="str">
        <f t="shared" si="3"/>
        <v/>
      </c>
      <c r="S26" s="16"/>
      <c r="AD26" t="str">
        <f t="shared" si="4"/>
        <v>R-06</v>
      </c>
      <c r="AE26">
        <f t="shared" si="5"/>
        <v>10</v>
      </c>
      <c r="AF26">
        <f t="shared" si="6"/>
        <v>4</v>
      </c>
    </row>
    <row r="27" spans="2:32" ht="30" customHeight="1" x14ac:dyDescent="0.3">
      <c r="B27" s="2"/>
      <c r="C27" s="3"/>
      <c r="D27" s="4"/>
      <c r="E27" s="5"/>
      <c r="F27" s="5"/>
      <c r="G27" s="6"/>
      <c r="H27" s="6"/>
      <c r="I27" s="7" t="str">
        <f t="shared" si="0"/>
        <v/>
      </c>
      <c r="J27" s="8" t="str">
        <f t="shared" si="1"/>
        <v/>
      </c>
      <c r="K27" s="9"/>
      <c r="L27" s="4"/>
      <c r="M27" s="9"/>
      <c r="N27" s="10"/>
      <c r="O27" s="6"/>
      <c r="P27" s="6"/>
      <c r="Q27" s="7" t="str">
        <f t="shared" si="2"/>
        <v/>
      </c>
      <c r="R27" s="8" t="str">
        <f t="shared" si="3"/>
        <v/>
      </c>
      <c r="S27" s="8"/>
      <c r="AD27" t="str">
        <f t="shared" si="4"/>
        <v>R-07</v>
      </c>
      <c r="AE27">
        <f t="shared" si="5"/>
        <v>9</v>
      </c>
      <c r="AF27">
        <f t="shared" si="6"/>
        <v>4</v>
      </c>
    </row>
    <row r="28" spans="2:32" ht="30" customHeight="1" x14ac:dyDescent="0.3">
      <c r="B28" s="11"/>
      <c r="C28" s="12"/>
      <c r="D28" s="13"/>
      <c r="E28" s="14"/>
      <c r="F28" s="14"/>
      <c r="G28" s="6"/>
      <c r="H28" s="6"/>
      <c r="I28" s="15" t="str">
        <f t="shared" si="0"/>
        <v/>
      </c>
      <c r="J28" s="16" t="str">
        <f t="shared" si="1"/>
        <v/>
      </c>
      <c r="K28" s="9"/>
      <c r="L28" s="13"/>
      <c r="M28" s="9"/>
      <c r="N28" s="10"/>
      <c r="O28" s="6"/>
      <c r="P28" s="6"/>
      <c r="Q28" s="15" t="str">
        <f t="shared" si="2"/>
        <v/>
      </c>
      <c r="R28" s="16" t="str">
        <f t="shared" si="3"/>
        <v/>
      </c>
      <c r="S28" s="16"/>
      <c r="AD28" t="str">
        <f t="shared" si="4"/>
        <v>R-08</v>
      </c>
      <c r="AE28">
        <f t="shared" si="5"/>
        <v>12</v>
      </c>
      <c r="AF28">
        <f t="shared" si="6"/>
        <v>6</v>
      </c>
    </row>
    <row r="29" spans="2:32" x14ac:dyDescent="0.3">
      <c r="AD29" t="str">
        <f t="shared" si="4"/>
        <v>R-09</v>
      </c>
      <c r="AE29">
        <f t="shared" si="5"/>
        <v>12</v>
      </c>
      <c r="AF29">
        <f t="shared" si="6"/>
        <v>4</v>
      </c>
    </row>
    <row r="30" spans="2:32" x14ac:dyDescent="0.3">
      <c r="AD30" t="str">
        <f t="shared" si="4"/>
        <v>R-10</v>
      </c>
      <c r="AE30">
        <f t="shared" si="5"/>
        <v>15</v>
      </c>
      <c r="AF30">
        <f t="shared" si="6"/>
        <v>8</v>
      </c>
    </row>
    <row r="68" spans="2:28" ht="6" customHeight="1" x14ac:dyDescent="0.3"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Z68" t="s">
        <v>92</v>
      </c>
      <c r="AA68" t="s">
        <v>93</v>
      </c>
      <c r="AB68" t="s">
        <v>94</v>
      </c>
    </row>
    <row r="69" spans="2:28" ht="33.75" customHeight="1" x14ac:dyDescent="0.3">
      <c r="Z69" t="str">
        <f t="shared" ref="Z69:Z78" si="7">B9</f>
        <v>R-01</v>
      </c>
      <c r="AA69">
        <f t="shared" ref="AA69:AA78" si="8">IF(I9="","",I9)</f>
        <v>20</v>
      </c>
      <c r="AB69">
        <f t="shared" ref="AB69:AB78" si="9">IF(Q9="","",Q9)</f>
        <v>8</v>
      </c>
    </row>
    <row r="70" spans="2:28" x14ac:dyDescent="0.3">
      <c r="V70" t="s">
        <v>27</v>
      </c>
      <c r="W70">
        <f>COUNTIF($C$9:$C$28,"Technical")</f>
        <v>1</v>
      </c>
      <c r="X70" t="s">
        <v>95</v>
      </c>
      <c r="Y70">
        <f>COUNTIF($J$9:$J$28,"Low")</f>
        <v>0</v>
      </c>
      <c r="Z70" t="str">
        <f t="shared" si="7"/>
        <v>R-02</v>
      </c>
      <c r="AA70">
        <f t="shared" si="8"/>
        <v>16</v>
      </c>
      <c r="AB70">
        <f t="shared" si="9"/>
        <v>6</v>
      </c>
    </row>
    <row r="71" spans="2:28" x14ac:dyDescent="0.3">
      <c r="V71" t="s">
        <v>36</v>
      </c>
      <c r="W71">
        <f>COUNTIF($C$9:$C$28,"Schedule")</f>
        <v>1</v>
      </c>
      <c r="X71" t="s">
        <v>96</v>
      </c>
      <c r="Y71">
        <f>COUNTIF($J$9:$J$28,"Medium")</f>
        <v>1</v>
      </c>
      <c r="Z71" t="str">
        <f t="shared" si="7"/>
        <v>R-03</v>
      </c>
      <c r="AA71">
        <f t="shared" si="8"/>
        <v>12</v>
      </c>
      <c r="AB71">
        <f t="shared" si="9"/>
        <v>6</v>
      </c>
    </row>
    <row r="72" spans="2:28" x14ac:dyDescent="0.3">
      <c r="V72" t="s">
        <v>43</v>
      </c>
      <c r="W72">
        <f>COUNTIF($C$9:$C$28,"Cost")</f>
        <v>1</v>
      </c>
      <c r="X72" t="s">
        <v>97</v>
      </c>
      <c r="Y72">
        <f>COUNTIF($J$9:$J$28,"High")</f>
        <v>5</v>
      </c>
      <c r="Z72" t="str">
        <f t="shared" si="7"/>
        <v>R-04</v>
      </c>
      <c r="AA72">
        <f t="shared" si="8"/>
        <v>12</v>
      </c>
      <c r="AB72">
        <f t="shared" si="9"/>
        <v>4</v>
      </c>
    </row>
    <row r="73" spans="2:28" x14ac:dyDescent="0.3">
      <c r="V73" t="s">
        <v>51</v>
      </c>
      <c r="W73">
        <f>COUNTIF($C$9:$C$28,"Resource")</f>
        <v>1</v>
      </c>
      <c r="X73" t="s">
        <v>98</v>
      </c>
      <c r="Y73">
        <f>COUNTIF($J$9:$J$28,"Extreme")</f>
        <v>4</v>
      </c>
      <c r="Z73" t="str">
        <f t="shared" si="7"/>
        <v>R-05</v>
      </c>
      <c r="AA73">
        <f t="shared" si="8"/>
        <v>15</v>
      </c>
      <c r="AB73">
        <f t="shared" si="9"/>
        <v>4</v>
      </c>
    </row>
    <row r="74" spans="2:28" x14ac:dyDescent="0.3">
      <c r="V74" t="s">
        <v>57</v>
      </c>
      <c r="W74">
        <f>COUNTIF($C$9:$C$28,"Regulatory")</f>
        <v>1</v>
      </c>
      <c r="Z74" t="str">
        <f t="shared" si="7"/>
        <v>R-06</v>
      </c>
      <c r="AA74">
        <f t="shared" si="8"/>
        <v>10</v>
      </c>
      <c r="AB74">
        <f t="shared" si="9"/>
        <v>4</v>
      </c>
    </row>
    <row r="75" spans="2:28" x14ac:dyDescent="0.3">
      <c r="V75" t="s">
        <v>63</v>
      </c>
      <c r="W75">
        <f>COUNTIF($C$9:$C$28,"Safety")</f>
        <v>1</v>
      </c>
      <c r="Z75" t="str">
        <f t="shared" si="7"/>
        <v>R-07</v>
      </c>
      <c r="AA75">
        <f t="shared" si="8"/>
        <v>9</v>
      </c>
      <c r="AB75">
        <f t="shared" si="9"/>
        <v>4</v>
      </c>
    </row>
    <row r="76" spans="2:28" x14ac:dyDescent="0.3">
      <c r="V76" t="s">
        <v>69</v>
      </c>
      <c r="W76">
        <f>COUNTIF($C$9:$C$28,"Quality")</f>
        <v>1</v>
      </c>
      <c r="Z76" t="str">
        <f t="shared" si="7"/>
        <v>R-08</v>
      </c>
      <c r="AA76">
        <f t="shared" si="8"/>
        <v>12</v>
      </c>
      <c r="AB76">
        <f t="shared" si="9"/>
        <v>6</v>
      </c>
    </row>
    <row r="77" spans="2:28" x14ac:dyDescent="0.3">
      <c r="V77" t="s">
        <v>75</v>
      </c>
      <c r="W77">
        <f>COUNTIF($C$9:$C$28,"External")</f>
        <v>1</v>
      </c>
      <c r="Z77" t="str">
        <f t="shared" si="7"/>
        <v>R-09</v>
      </c>
      <c r="AA77">
        <f t="shared" si="8"/>
        <v>12</v>
      </c>
      <c r="AB77">
        <f t="shared" si="9"/>
        <v>4</v>
      </c>
    </row>
    <row r="78" spans="2:28" x14ac:dyDescent="0.3">
      <c r="V78" t="s">
        <v>81</v>
      </c>
      <c r="W78">
        <f>COUNTIF($C$9:$C$28,"Stakeholder")</f>
        <v>1</v>
      </c>
      <c r="Z78" t="str">
        <f t="shared" si="7"/>
        <v>R-10</v>
      </c>
      <c r="AA78">
        <f t="shared" si="8"/>
        <v>15</v>
      </c>
      <c r="AB78">
        <f t="shared" si="9"/>
        <v>8</v>
      </c>
    </row>
    <row r="79" spans="2:28" x14ac:dyDescent="0.3">
      <c r="V79" t="s">
        <v>87</v>
      </c>
      <c r="W79">
        <f>COUNTIF($C$9:$C$28,"Cybersecurity")</f>
        <v>1</v>
      </c>
    </row>
  </sheetData>
  <mergeCells count="15">
    <mergeCell ref="B2:S2"/>
    <mergeCell ref="B3:S3"/>
    <mergeCell ref="B5:C5"/>
    <mergeCell ref="D5:E5"/>
    <mergeCell ref="F5:G5"/>
    <mergeCell ref="H5:J5"/>
    <mergeCell ref="K5:N5"/>
    <mergeCell ref="O5:S5"/>
    <mergeCell ref="O6:S6"/>
    <mergeCell ref="B68:S68"/>
    <mergeCell ref="B6:C6"/>
    <mergeCell ref="D6:E6"/>
    <mergeCell ref="F6:G6"/>
    <mergeCell ref="H6:J6"/>
    <mergeCell ref="K6:N6"/>
  </mergeCells>
  <conditionalFormatting sqref="I9:I28">
    <cfRule type="cellIs" dxfId="19" priority="10" operator="greaterThanOrEqual">
      <formula>15</formula>
    </cfRule>
    <cfRule type="cellIs" dxfId="18" priority="11" operator="between">
      <formula>10</formula>
      <formula>14</formula>
    </cfRule>
    <cfRule type="cellIs" dxfId="17" priority="12" operator="between">
      <formula>5</formula>
      <formula>9</formula>
    </cfRule>
    <cfRule type="cellIs" dxfId="16" priority="13" operator="between">
      <formula>1</formula>
      <formula>4</formula>
    </cfRule>
  </conditionalFormatting>
  <conditionalFormatting sqref="J9:J28">
    <cfRule type="cellIs" dxfId="15" priority="2" operator="equal">
      <formula>"Low"</formula>
    </cfRule>
    <cfRule type="cellIs" dxfId="14" priority="3" operator="equal">
      <formula>"Medium"</formula>
    </cfRule>
    <cfRule type="cellIs" dxfId="13" priority="4" operator="equal">
      <formula>"High"</formula>
    </cfRule>
    <cfRule type="cellIs" dxfId="12" priority="5" operator="equal">
      <formula>"Extreme"</formula>
    </cfRule>
  </conditionalFormatting>
  <conditionalFormatting sqref="Q9:Q28">
    <cfRule type="cellIs" dxfId="11" priority="14" operator="greaterThanOrEqual">
      <formula>15</formula>
    </cfRule>
    <cfRule type="cellIs" dxfId="10" priority="15" operator="between">
      <formula>10</formula>
      <formula>14</formula>
    </cfRule>
    <cfRule type="cellIs" dxfId="9" priority="16" operator="between">
      <formula>5</formula>
      <formula>9</formula>
    </cfRule>
    <cfRule type="cellIs" dxfId="8" priority="17" operator="between">
      <formula>1</formula>
      <formula>4</formula>
    </cfRule>
  </conditionalFormatting>
  <conditionalFormatting sqref="R9:R28">
    <cfRule type="cellIs" dxfId="7" priority="6" operator="equal">
      <formula>"Low"</formula>
    </cfRule>
    <cfRule type="cellIs" dxfId="6" priority="7" operator="equal">
      <formula>"Medium"</formula>
    </cfRule>
    <cfRule type="cellIs" dxfId="5" priority="8" operator="equal">
      <formula>"High"</formula>
    </cfRule>
    <cfRule type="cellIs" dxfId="4" priority="9" operator="equal">
      <formula>"Extreme"</formula>
    </cfRule>
  </conditionalFormatting>
  <conditionalFormatting sqref="S9:S28">
    <cfRule type="cellIs" dxfId="3" priority="18" operator="equal">
      <formula>"Closed"</formula>
    </cfRule>
    <cfRule type="cellIs" dxfId="2" priority="19" operator="equal">
      <formula>"Open"</formula>
    </cfRule>
    <cfRule type="cellIs" dxfId="1" priority="20" operator="equal">
      <formula>"In Progress"</formula>
    </cfRule>
    <cfRule type="cellIs" dxfId="0" priority="21" operator="equal">
      <formula>"Monitoring"</formula>
    </cfRule>
  </conditionalFormatting>
  <dataValidations count="4">
    <dataValidation type="list" allowBlank="1" sqref="C9:C28" xr:uid="{00000000-0002-0000-0000-000000000000}">
      <formula1>"Technical,Schedule,Cost,Resource,Regulatory,Safety,Quality,External,Stakeholder,Cybersecurity"</formula1>
      <formula2>0</formula2>
    </dataValidation>
    <dataValidation type="list" allowBlank="1" sqref="G9:H28 O9:P28" xr:uid="{00000000-0002-0000-0000-000001000000}">
      <formula1>"1,2,3,4,5"</formula1>
      <formula2>0</formula2>
    </dataValidation>
    <dataValidation type="list" allowBlank="1" sqref="K9:K28" xr:uid="{00000000-0002-0000-0000-000002000000}">
      <formula1>"Avoid,Mitigate,Transfer,Accept,Escalate"</formula1>
      <formula2>0</formula2>
    </dataValidation>
    <dataValidation type="list" allowBlank="1" sqref="S9:S28" xr:uid="{00000000-0002-0000-0000-000003000000}">
      <formula1>"Open,In Progress,Monitoring,Closed"</formula1>
      <formula2>0</formula2>
    </dataValidation>
  </dataValidations>
  <pageMargins left="0.2" right="0.2" top="1" bottom="1" header="0.511811023622047" footer="0.511811023622047"/>
  <pageSetup fitToHeight="0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9"/>
  <sheetViews>
    <sheetView showGridLines="0" zoomScaleNormal="100" workbookViewId="0"/>
  </sheetViews>
  <sheetFormatPr defaultColWidth="8.6640625" defaultRowHeight="14.4" x14ac:dyDescent="0.3"/>
  <cols>
    <col min="1" max="1" width="2" customWidth="1"/>
    <col min="2" max="14" width="9" customWidth="1"/>
  </cols>
  <sheetData>
    <row r="2" spans="2:14" ht="30" customHeight="1" x14ac:dyDescent="0.3">
      <c r="B2" s="39" t="s">
        <v>99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2:14" ht="18" customHeight="1" x14ac:dyDescent="0.3">
      <c r="B3" s="37" t="s">
        <v>100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5" spans="2:14" ht="19.5" customHeight="1" x14ac:dyDescent="0.3">
      <c r="B5" s="40" t="s">
        <v>101</v>
      </c>
      <c r="C5" s="40"/>
      <c r="D5" s="40"/>
      <c r="E5" s="40"/>
      <c r="F5" s="40"/>
      <c r="G5" s="40"/>
      <c r="I5" s="40" t="s">
        <v>102</v>
      </c>
      <c r="J5" s="40"/>
      <c r="K5" s="40"/>
      <c r="L5" s="40"/>
      <c r="M5" s="40"/>
      <c r="N5" s="40"/>
    </row>
    <row r="6" spans="2:14" ht="19.5" customHeight="1" x14ac:dyDescent="0.3">
      <c r="B6" s="17" t="s">
        <v>103</v>
      </c>
      <c r="C6" s="18">
        <v>1</v>
      </c>
      <c r="D6" s="18">
        <v>2</v>
      </c>
      <c r="E6" s="18">
        <v>3</v>
      </c>
      <c r="F6" s="18">
        <v>4</v>
      </c>
      <c r="G6" s="18">
        <v>5</v>
      </c>
      <c r="I6" s="17" t="s">
        <v>103</v>
      </c>
      <c r="J6" s="18">
        <v>1</v>
      </c>
      <c r="K6" s="18">
        <v>2</v>
      </c>
      <c r="L6" s="18">
        <v>3</v>
      </c>
      <c r="M6" s="18">
        <v>4</v>
      </c>
      <c r="N6" s="18">
        <v>5</v>
      </c>
    </row>
    <row r="7" spans="2:14" ht="33.75" customHeight="1" x14ac:dyDescent="0.3">
      <c r="B7" s="18">
        <v>5</v>
      </c>
      <c r="C7" s="19">
        <f>COUNTIFS('Risk Register'!$G$9:$G$28,1,'Risk Register'!$H$9:$H$28,5)</f>
        <v>0</v>
      </c>
      <c r="D7" s="20">
        <f>COUNTIFS('Risk Register'!$G$9:$G$28,2,'Risk Register'!$H$9:$H$28,5)</f>
        <v>1</v>
      </c>
      <c r="E7" s="21">
        <f>COUNTIFS('Risk Register'!$G$9:$G$28,3,'Risk Register'!$H$9:$H$28,5)</f>
        <v>2</v>
      </c>
      <c r="F7" s="21">
        <f>COUNTIFS('Risk Register'!$G$9:$G$28,4,'Risk Register'!$H$9:$H$28,5)</f>
        <v>1</v>
      </c>
      <c r="G7" s="21">
        <f>COUNTIFS('Risk Register'!$G$9:$G$28,5,'Risk Register'!$H$9:$H$28,5)</f>
        <v>0</v>
      </c>
      <c r="I7" s="18">
        <v>5</v>
      </c>
      <c r="J7" s="19">
        <f>COUNTIFS('Risk Register'!$O$9:$O$28,1,'Risk Register'!$P$9:$P$28,5)</f>
        <v>0</v>
      </c>
      <c r="K7" s="20">
        <f>COUNTIFS('Risk Register'!$O$9:$O$28,2,'Risk Register'!$P$9:$P$28,5)</f>
        <v>0</v>
      </c>
      <c r="L7" s="21">
        <f>COUNTIFS('Risk Register'!$O$9:$O$28,3,'Risk Register'!$P$9:$P$28,5)</f>
        <v>0</v>
      </c>
      <c r="M7" s="21">
        <f>COUNTIFS('Risk Register'!$O$9:$O$28,4,'Risk Register'!$P$9:$P$28,5)</f>
        <v>0</v>
      </c>
      <c r="N7" s="21">
        <f>COUNTIFS('Risk Register'!$O$9:$O$28,5,'Risk Register'!$P$9:$P$28,5)</f>
        <v>0</v>
      </c>
    </row>
    <row r="8" spans="2:14" ht="33.75" customHeight="1" x14ac:dyDescent="0.3">
      <c r="B8" s="18">
        <v>4</v>
      </c>
      <c r="C8" s="22">
        <f>COUNTIFS('Risk Register'!$G$9:$G$28,1,'Risk Register'!$H$9:$H$28,4)</f>
        <v>0</v>
      </c>
      <c r="D8" s="19">
        <f>COUNTIFS('Risk Register'!$G$9:$G$28,2,'Risk Register'!$H$9:$H$28,4)</f>
        <v>0</v>
      </c>
      <c r="E8" s="20">
        <f>COUNTIFS('Risk Register'!$G$9:$G$28,3,'Risk Register'!$H$9:$H$28,4)</f>
        <v>3</v>
      </c>
      <c r="F8" s="21">
        <f>COUNTIFS('Risk Register'!$G$9:$G$28,4,'Risk Register'!$H$9:$H$28,4)</f>
        <v>1</v>
      </c>
      <c r="G8" s="21">
        <f>COUNTIFS('Risk Register'!$G$9:$G$28,5,'Risk Register'!$H$9:$H$28,4)</f>
        <v>0</v>
      </c>
      <c r="I8" s="18">
        <v>4</v>
      </c>
      <c r="J8" s="22">
        <f>COUNTIFS('Risk Register'!$O$9:$O$28,1,'Risk Register'!$P$9:$P$28,4)</f>
        <v>2</v>
      </c>
      <c r="K8" s="19">
        <f>COUNTIFS('Risk Register'!$O$9:$O$28,2,'Risk Register'!$P$9:$P$28,4)</f>
        <v>2</v>
      </c>
      <c r="L8" s="20">
        <f>COUNTIFS('Risk Register'!$O$9:$O$28,3,'Risk Register'!$P$9:$P$28,4)</f>
        <v>0</v>
      </c>
      <c r="M8" s="21">
        <f>COUNTIFS('Risk Register'!$O$9:$O$28,4,'Risk Register'!$P$9:$P$28,4)</f>
        <v>0</v>
      </c>
      <c r="N8" s="21">
        <f>COUNTIFS('Risk Register'!$O$9:$O$28,5,'Risk Register'!$P$9:$P$28,4)</f>
        <v>0</v>
      </c>
    </row>
    <row r="9" spans="2:14" ht="33.75" customHeight="1" x14ac:dyDescent="0.3">
      <c r="B9" s="18">
        <v>3</v>
      </c>
      <c r="C9" s="22">
        <f>COUNTIFS('Risk Register'!$G$9:$G$28,1,'Risk Register'!$H$9:$H$28,3)</f>
        <v>0</v>
      </c>
      <c r="D9" s="19">
        <f>COUNTIFS('Risk Register'!$G$9:$G$28,2,'Risk Register'!$H$9:$H$28,3)</f>
        <v>0</v>
      </c>
      <c r="E9" s="19">
        <f>COUNTIFS('Risk Register'!$G$9:$G$28,3,'Risk Register'!$H$9:$H$28,3)</f>
        <v>1</v>
      </c>
      <c r="F9" s="20">
        <f>COUNTIFS('Risk Register'!$G$9:$G$28,4,'Risk Register'!$H$9:$H$28,3)</f>
        <v>1</v>
      </c>
      <c r="G9" s="21">
        <f>COUNTIFS('Risk Register'!$G$9:$G$28,5,'Risk Register'!$H$9:$H$28,3)</f>
        <v>0</v>
      </c>
      <c r="I9" s="18">
        <v>3</v>
      </c>
      <c r="J9" s="22">
        <f>COUNTIFS('Risk Register'!$O$9:$O$28,1,'Risk Register'!$P$9:$P$28,3)</f>
        <v>0</v>
      </c>
      <c r="K9" s="19">
        <f>COUNTIFS('Risk Register'!$O$9:$O$28,2,'Risk Register'!$P$9:$P$28,3)</f>
        <v>3</v>
      </c>
      <c r="L9" s="19">
        <f>COUNTIFS('Risk Register'!$O$9:$O$28,3,'Risk Register'!$P$9:$P$28,3)</f>
        <v>0</v>
      </c>
      <c r="M9" s="20">
        <f>COUNTIFS('Risk Register'!$O$9:$O$28,4,'Risk Register'!$P$9:$P$28,3)</f>
        <v>0</v>
      </c>
      <c r="N9" s="21">
        <f>COUNTIFS('Risk Register'!$O$9:$O$28,5,'Risk Register'!$P$9:$P$28,3)</f>
        <v>0</v>
      </c>
    </row>
    <row r="10" spans="2:14" ht="33.75" customHeight="1" x14ac:dyDescent="0.3">
      <c r="B10" s="18">
        <v>2</v>
      </c>
      <c r="C10" s="22">
        <f>COUNTIFS('Risk Register'!$G$9:$G$28,1,'Risk Register'!$H$9:$H$28,2)</f>
        <v>0</v>
      </c>
      <c r="D10" s="22">
        <f>COUNTIFS('Risk Register'!$G$9:$G$28,2,'Risk Register'!$H$9:$H$28,2)</f>
        <v>0</v>
      </c>
      <c r="E10" s="19">
        <f>COUNTIFS('Risk Register'!$G$9:$G$28,3,'Risk Register'!$H$9:$H$28,2)</f>
        <v>0</v>
      </c>
      <c r="F10" s="19">
        <f>COUNTIFS('Risk Register'!$G$9:$G$28,4,'Risk Register'!$H$9:$H$28,2)</f>
        <v>0</v>
      </c>
      <c r="G10" s="20">
        <f>COUNTIFS('Risk Register'!$G$9:$G$28,5,'Risk Register'!$H$9:$H$28,2)</f>
        <v>0</v>
      </c>
      <c r="I10" s="18">
        <v>2</v>
      </c>
      <c r="J10" s="22">
        <f>COUNTIFS('Risk Register'!$O$9:$O$28,1,'Risk Register'!$P$9:$P$28,2)</f>
        <v>0</v>
      </c>
      <c r="K10" s="22">
        <f>COUNTIFS('Risk Register'!$O$9:$O$28,2,'Risk Register'!$P$9:$P$28,2)</f>
        <v>3</v>
      </c>
      <c r="L10" s="19">
        <f>COUNTIFS('Risk Register'!$O$9:$O$28,3,'Risk Register'!$P$9:$P$28,2)</f>
        <v>0</v>
      </c>
      <c r="M10" s="19">
        <f>COUNTIFS('Risk Register'!$O$9:$O$28,4,'Risk Register'!$P$9:$P$28,2)</f>
        <v>0</v>
      </c>
      <c r="N10" s="20">
        <f>COUNTIFS('Risk Register'!$O$9:$O$28,5,'Risk Register'!$P$9:$P$28,2)</f>
        <v>0</v>
      </c>
    </row>
    <row r="11" spans="2:14" ht="33.75" customHeight="1" x14ac:dyDescent="0.3">
      <c r="B11" s="18">
        <v>1</v>
      </c>
      <c r="C11" s="22">
        <f>COUNTIFS('Risk Register'!$G$9:$G$28,1,'Risk Register'!$H$9:$H$28,1)</f>
        <v>0</v>
      </c>
      <c r="D11" s="22">
        <f>COUNTIFS('Risk Register'!$G$9:$G$28,2,'Risk Register'!$H$9:$H$28,1)</f>
        <v>0</v>
      </c>
      <c r="E11" s="22">
        <f>COUNTIFS('Risk Register'!$G$9:$G$28,3,'Risk Register'!$H$9:$H$28,1)</f>
        <v>0</v>
      </c>
      <c r="F11" s="22">
        <f>COUNTIFS('Risk Register'!$G$9:$G$28,4,'Risk Register'!$H$9:$H$28,1)</f>
        <v>0</v>
      </c>
      <c r="G11" s="19">
        <f>COUNTIFS('Risk Register'!$G$9:$G$28,5,'Risk Register'!$H$9:$H$28,1)</f>
        <v>0</v>
      </c>
      <c r="I11" s="18">
        <v>1</v>
      </c>
      <c r="J11" s="22">
        <f>COUNTIFS('Risk Register'!$O$9:$O$28,1,'Risk Register'!$P$9:$P$28,1)</f>
        <v>0</v>
      </c>
      <c r="K11" s="22">
        <f>COUNTIFS('Risk Register'!$O$9:$O$28,2,'Risk Register'!$P$9:$P$28,1)</f>
        <v>0</v>
      </c>
      <c r="L11" s="22">
        <f>COUNTIFS('Risk Register'!$O$9:$O$28,3,'Risk Register'!$P$9:$P$28,1)</f>
        <v>0</v>
      </c>
      <c r="M11" s="22">
        <f>COUNTIFS('Risk Register'!$O$9:$O$28,4,'Risk Register'!$P$9:$P$28,1)</f>
        <v>0</v>
      </c>
      <c r="N11" s="19">
        <f>COUNTIFS('Risk Register'!$O$9:$O$28,5,'Risk Register'!$P$9:$P$28,1)</f>
        <v>0</v>
      </c>
    </row>
    <row r="14" spans="2:14" x14ac:dyDescent="0.3">
      <c r="B14" s="23" t="s">
        <v>104</v>
      </c>
      <c r="D14" s="24"/>
      <c r="E14" s="25" t="s">
        <v>105</v>
      </c>
      <c r="G14" s="26"/>
      <c r="H14" s="27" t="s">
        <v>106</v>
      </c>
      <c r="J14" s="28"/>
      <c r="K14" s="29" t="s">
        <v>107</v>
      </c>
      <c r="M14" s="30"/>
      <c r="N14" s="31" t="s">
        <v>108</v>
      </c>
    </row>
    <row r="16" spans="2:14" x14ac:dyDescent="0.3">
      <c r="B16" s="41" t="s">
        <v>109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</row>
    <row r="18" spans="2:14" ht="6" customHeight="1" x14ac:dyDescent="0.3"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2:14" ht="33.75" customHeight="1" x14ac:dyDescent="0.3"/>
  </sheetData>
  <mergeCells count="6">
    <mergeCell ref="B18:N18"/>
    <mergeCell ref="B2:N2"/>
    <mergeCell ref="B3:N3"/>
    <mergeCell ref="B5:G5"/>
    <mergeCell ref="I5:N5"/>
    <mergeCell ref="B16:N16"/>
  </mergeCells>
  <pageMargins left="0.75" right="0.75" top="1" bottom="1" header="0.511811023622047" footer="0.511811023622047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Risk Register</vt:lpstr>
      <vt:lpstr>5x5 Matrix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Murali Krishna</cp:lastModifiedBy>
  <dcterms:created xsi:type="dcterms:W3CDTF">2026-07-04T21:55:51Z</dcterms:created>
  <dcterms:modified xsi:type="dcterms:W3CDTF">2026-07-10T18:50:46Z</dcterms:modified>
</cp:coreProperties>
</file>